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filterPrivacy="1"/>
  <xr:revisionPtr revIDLastSave="0" documentId="10_ncr:8100000_{B956DBC9-07B9-4D0D-84E1-F420E12AC150}" xr6:coauthVersionLast="34" xr6:coauthVersionMax="34" xr10:uidLastSave="{00000000-0000-0000-0000-000000000000}"/>
  <bookViews>
    <workbookView xWindow="0" yWindow="0" windowWidth="22260" windowHeight="12645" tabRatio="625" xr2:uid="{00000000-000D-0000-FFFF-FFFF00000000}"/>
  </bookViews>
  <sheets>
    <sheet name="Fuentes" sheetId="1" r:id="rId1"/>
    <sheet name="Form. Cornare" sheetId="6" r:id="rId2"/>
    <sheet name="Valores de ponderacion" sheetId="2" r:id="rId3"/>
    <sheet name="Form. ENA2010" sheetId="3" r:id="rId4"/>
    <sheet name="Form. Cude, 2001" sheetId="4" r:id="rId5"/>
    <sheet name="Form. ICOs" sheetId="5" r:id="rId6"/>
  </sheets>
  <definedNames>
    <definedName name="_xlnm._FilterDatabase" localSheetId="0" hidden="1">Fuentes!$A$1:$H$1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6" l="1"/>
  <c r="C4" i="6"/>
  <c r="R19" i="2"/>
  <c r="R18" i="2"/>
  <c r="R17" i="2"/>
  <c r="R16" i="2"/>
  <c r="R15" i="2"/>
  <c r="C19" i="6"/>
  <c r="C4" i="5"/>
  <c r="C16" i="6"/>
  <c r="C12" i="6"/>
  <c r="J391" i="1" l="1"/>
  <c r="J383" i="1" l="1"/>
  <c r="J359" i="1" l="1"/>
  <c r="J353" i="1"/>
  <c r="J343" i="1"/>
  <c r="J338" i="1"/>
  <c r="J325" i="1"/>
  <c r="K306" i="1" l="1"/>
  <c r="K278" i="1"/>
  <c r="C16" i="5" l="1"/>
  <c r="C12" i="5"/>
  <c r="C10" i="5"/>
  <c r="C8" i="5"/>
  <c r="E15" i="4" l="1"/>
  <c r="E12" i="4" l="1"/>
  <c r="E10" i="4"/>
  <c r="E8" i="4"/>
  <c r="E4" i="4"/>
  <c r="C4" i="3" l="1"/>
  <c r="I416" i="1" l="1"/>
  <c r="I417" i="1"/>
  <c r="I418" i="1"/>
  <c r="I419" i="1"/>
  <c r="I420" i="1"/>
  <c r="I421" i="1"/>
  <c r="I422" i="1"/>
  <c r="I423" i="1"/>
  <c r="I424" i="1"/>
  <c r="I425" i="1"/>
  <c r="I426" i="1"/>
  <c r="I427" i="1"/>
  <c r="I428" i="1"/>
  <c r="I429" i="1"/>
  <c r="I430" i="1"/>
  <c r="I431" i="1"/>
  <c r="H417" i="1"/>
  <c r="H418" i="1"/>
  <c r="H419" i="1"/>
  <c r="H420" i="1"/>
  <c r="H421" i="1"/>
  <c r="H422" i="1"/>
  <c r="H423" i="1"/>
  <c r="H424" i="1"/>
  <c r="H425" i="1"/>
  <c r="H426" i="1"/>
  <c r="H427" i="1"/>
  <c r="H428" i="1"/>
  <c r="H429" i="1"/>
  <c r="H430" i="1"/>
  <c r="H431" i="1"/>
  <c r="H416" i="1"/>
  <c r="C7" i="3" l="1"/>
  <c r="C6" i="3"/>
</calcChain>
</file>

<file path=xl/sharedStrings.xml><?xml version="1.0" encoding="utf-8"?>
<sst xmlns="http://schemas.openxmlformats.org/spreadsheetml/2006/main" count="2021" uniqueCount="866">
  <si>
    <t>Autor</t>
  </si>
  <si>
    <t>Año</t>
  </si>
  <si>
    <t>Pais</t>
  </si>
  <si>
    <t>Titulo</t>
  </si>
  <si>
    <t>Parámetro</t>
  </si>
  <si>
    <t>Valor propuesto</t>
  </si>
  <si>
    <t>Tipo río</t>
  </si>
  <si>
    <t>Rural Montaña</t>
  </si>
  <si>
    <t>Rural Planicie</t>
  </si>
  <si>
    <t>Urbano Montaña</t>
  </si>
  <si>
    <t>Urbano planicie</t>
  </si>
  <si>
    <t>Parametro</t>
  </si>
  <si>
    <t>Colif. Fec.</t>
  </si>
  <si>
    <t>Colif. Tot</t>
  </si>
  <si>
    <t>DQO</t>
  </si>
  <si>
    <r>
      <t>DBO</t>
    </r>
    <r>
      <rPr>
        <vertAlign val="subscript"/>
        <sz val="11"/>
        <color theme="1"/>
        <rFont val="Calibri"/>
        <family val="2"/>
        <scheme val="minor"/>
      </rPr>
      <t>5</t>
    </r>
  </si>
  <si>
    <t>O.D.</t>
  </si>
  <si>
    <t>Sat OD</t>
  </si>
  <si>
    <t>Turbid</t>
  </si>
  <si>
    <t>C.E.</t>
  </si>
  <si>
    <t>pH</t>
  </si>
  <si>
    <t>SST</t>
  </si>
  <si>
    <t>Pag</t>
  </si>
  <si>
    <t>Subsecretaría de Recursos Hídricos de Argentina</t>
  </si>
  <si>
    <t>&gt;4 mg/L (a 20°C)
90% del tiempo</t>
  </si>
  <si>
    <t>50%
90% del tiempo</t>
  </si>
  <si>
    <t>DBO5</t>
  </si>
  <si>
    <t>&lt;5 mg/L
90% del tiempo</t>
  </si>
  <si>
    <t>Uso</t>
  </si>
  <si>
    <t>Tratam cons. Humano. Tratam convencional</t>
  </si>
  <si>
    <t xml:space="preserve"> Marco Conceptual para el Establecimiento de Niveles Guía Nacionales de Calidad de Agua Ambiente. Anexo II. CRITERIOS UTILIZADOS PARA LA DEFINICIÓN DE LOS
VALORES ASOCIADOS A CADA ZONA DE USO</t>
  </si>
  <si>
    <t>Argentina</t>
  </si>
  <si>
    <t>&lt;2000 NMP</t>
  </si>
  <si>
    <t>6 a 9</t>
  </si>
  <si>
    <t>sin restriccion</t>
  </si>
  <si>
    <t>Actividad recreativa con contacto directo</t>
  </si>
  <si>
    <t>&gt; 5 mg/L
90% del tiempo</t>
  </si>
  <si>
    <t>6,5 a 11 mg/L
a 20° C (CEE)</t>
  </si>
  <si>
    <t>70%  a  120%</t>
  </si>
  <si>
    <t>&lt; 3 mg/L
90% del tiempo</t>
  </si>
  <si>
    <t>Argentina y Brasil</t>
  </si>
  <si>
    <t>Argentina, Brasil y Uruguay</t>
  </si>
  <si>
    <t>CEE</t>
  </si>
  <si>
    <t>Argentina y CEE</t>
  </si>
  <si>
    <t>&lt; 200 NMP
90% del tiempo</t>
  </si>
  <si>
    <t>6 a 9
90% del tiempo</t>
  </si>
  <si>
    <t>Preservacion vida acuatica con exposicion prolongada</t>
  </si>
  <si>
    <t>&gt;5 mg/L
90% del tiempo</t>
  </si>
  <si>
    <t>&lt;3 mg/L
90% del tiempo</t>
  </si>
  <si>
    <t>Sin restricción</t>
  </si>
  <si>
    <t>Argentina y Canadá</t>
  </si>
  <si>
    <t>&lt;10 mg/L
por encima del valor de fondo, 90% del tiempo</t>
  </si>
  <si>
    <t>RESOLUÇÃO No 357, DE 17 DE MARÇO DE 2005</t>
  </si>
  <si>
    <t>Brasil</t>
  </si>
  <si>
    <t>Aguas dulces clase 1 (ambiental, recreacion primaria)</t>
  </si>
  <si>
    <t>&lt; 3mg/L</t>
  </si>
  <si>
    <t>&lt; 200 NMP/100ml</t>
  </si>
  <si>
    <t>&gt; 6 mg/L</t>
  </si>
  <si>
    <t>&lt; 40 UNT</t>
  </si>
  <si>
    <t>CONSELHO NACIONAL DO MEIO AMBIENTE-CONAMA</t>
  </si>
  <si>
    <t>Agua para protección y conservación de comunidades acuáticas</t>
  </si>
  <si>
    <t>Comisión Nacional de Medio Ambiente de Chile</t>
  </si>
  <si>
    <t>GUIA CONAMA PARA EL ESTABLECIMIENTO DE LAS NORMAS SECUNDARIAS DE CALIDAD AMBIENTAL PARA AGUAS CONTINENTALES SUPERFICIALES Y MARINAS</t>
  </si>
  <si>
    <t>Chile</t>
  </si>
  <si>
    <t>Contacto directo</t>
  </si>
  <si>
    <t>Norma Chilena Oficial (NCh1333.Of78)</t>
  </si>
  <si>
    <t>1978 (modif 1987)</t>
  </si>
  <si>
    <t>6,5 a 8,3 (nunca fuera del rango 5-9)</t>
  </si>
  <si>
    <t>Requisitos de calidad del agua para diferentes usos</t>
  </si>
  <si>
    <t>50 (escala Silice)</t>
  </si>
  <si>
    <t>1000 NMP</t>
  </si>
  <si>
    <t>Vida Acuática</t>
  </si>
  <si>
    <t>&gt;5 mg/L</t>
  </si>
  <si>
    <t>&lt;30 unid de silice por encima del valor natural</t>
  </si>
  <si>
    <t>&lt;600μS/cm (excepcional)
750 μS/cm (muy buena)
1500 μS/cm (buena)
2250 μS/cm (regular)</t>
  </si>
  <si>
    <t>&lt;2 mg/L (excepcional)
5 mg/L (muy buena)
10 mg/L (buena)
20 mg/L (regular)</t>
  </si>
  <si>
    <t>&gt;7,5 mg/L (excepcional)
7,5 mg/L (muy buena)
5,5 mg/L (buena)
5 mg/L (regular)</t>
  </si>
  <si>
    <t>6,5 - 8,5 (todas las clases)</t>
  </si>
  <si>
    <t>&lt;24 mg/L (excepcional)
30 mg/L (muy buena)
50 mg/L (buena)
80 mg/L (regular)</t>
  </si>
  <si>
    <t>&lt;200 NMP/100 ml (excepcional)
2000 NMP/100 ml  (muy buena)
5000 NMP/100 ml  (buena)
10000 NMP/100 ml  (regular)</t>
  </si>
  <si>
    <t>&lt;10 NMP/100 ml (excepcional)
1000 NMP/100 ml  (muy buena)
2000 NMP/100 ml  (buena)
5000 NMP/100 ml  (regular)</t>
  </si>
  <si>
    <t>Decreto 253/79</t>
  </si>
  <si>
    <t>Uruguay</t>
  </si>
  <si>
    <t>1979 (modif en 1988, 1989 y 1991)</t>
  </si>
  <si>
    <t>Decreto 253/79. SE APRUEBAN NORMAS PARA PREVENIR LA CONTAMINACION AMBIENTAL</t>
  </si>
  <si>
    <t>Clase 1. Aguas destinadas al abastecimiento de agua
potable a poblaciones con tratamiento convencional</t>
  </si>
  <si>
    <t>&lt;50 UNT</t>
  </si>
  <si>
    <t>6,5 a 8,5</t>
  </si>
  <si>
    <t>&lt;5 mg/L</t>
  </si>
  <si>
    <t>&lt;1000 CF/ 100ml</t>
  </si>
  <si>
    <t>Clase 2a. Riego hortalizas con mojado del producto
Clase 2B. Recreación contacto directo</t>
  </si>
  <si>
    <t>&gt; 5 mg/L</t>
  </si>
  <si>
    <t>&lt;10 mg/L</t>
  </si>
  <si>
    <t>&lt; 700 mg/L</t>
  </si>
  <si>
    <t>&lt; 1000 CF/100ml</t>
  </si>
  <si>
    <t>6,5 a 8,5-9</t>
  </si>
  <si>
    <t>&lt; 500-1000 CF/100ml</t>
  </si>
  <si>
    <t>Clase 3. Aguas para la preservación de peces y de la flora y fauna hídrica</t>
  </si>
  <si>
    <t>&gt; 5mg/L</t>
  </si>
  <si>
    <t>&lt; 10 mg/L</t>
  </si>
  <si>
    <t>REAL DECRETO 1541/1994, de 8 de julio, por el que se modifica el anexo número 1 del Reglamento de la Administración pública del agua y de la planificación hidrológica. Aprobado por el Real Decreto 927/1988, de 29 de julio.</t>
  </si>
  <si>
    <t>España</t>
  </si>
  <si>
    <t xml:space="preserve">MINISTERIO DE OBRAS PUBLICAS, TRANSPORTES YMEDIO AMBIENTE (España) </t>
  </si>
  <si>
    <t>A.1. Consumo humano, susceptible de tratamiento físico simple y desinfección</t>
  </si>
  <si>
    <t>25 mg/L</t>
  </si>
  <si>
    <t>1000 μS/cm</t>
  </si>
  <si>
    <t>30 mg/L</t>
  </si>
  <si>
    <t>A3. Tratamiento físico y químico intensivos. afino y desinfección</t>
  </si>
  <si>
    <t>&lt; 3 mg/L (&lt;5, &lt;7)</t>
  </si>
  <si>
    <t>A.1. Consumo humano, susceptible de tratamiento físico simple y desinfección (A2 y A3)</t>
  </si>
  <si>
    <t>70% (50%, 30%)</t>
  </si>
  <si>
    <t>&lt;20 (&lt;2,000 , &lt;20,000)</t>
  </si>
  <si>
    <t>&lt;50 (&lt;5.000 , &lt;50,000)</t>
  </si>
  <si>
    <t>REAL DECRETO 927/1988 de España, por el que se
aprueba el Reglamento de la Administración Pública del Agua y dc la Plafllfjcación Hidrológica, C/1 desarrollo de los titulos II y III de la la ley de Aguas</t>
  </si>
  <si>
    <t>MINISTERIO DE OBRAS PUBLICAS Y URBANISMO</t>
  </si>
  <si>
    <t>6,5 a 8,5 (5,5 a 9)</t>
  </si>
  <si>
    <t>Tipo A1. Tratamiento fisico simple y desinfección (A2 )</t>
  </si>
  <si>
    <t>&lt;10,000 NMP</t>
  </si>
  <si>
    <t>&lt; 2000 NMP</t>
  </si>
  <si>
    <t>Calidad exigida a las aguas dulces superficiales para ser aptas
para el baño</t>
  </si>
  <si>
    <t>80 a 120 %</t>
  </si>
  <si>
    <t>Calidad exigible a las aguas continentales cuando requieran protección o mejora para ser aptas para la vida de los peces (tipo S y Tipo C)</t>
  </si>
  <si>
    <t>&gt; 9 mg/L (tipo S), &lt; 6 mucho riesgo
&gt; 7 mg/L (tipo C), &lt; 4 mucho riesgo</t>
  </si>
  <si>
    <t>&lt; 25 mg/L</t>
  </si>
  <si>
    <t>&lt; 3 mg/L (tipo S)
&lt; 6 mg/L (tipo C)</t>
  </si>
  <si>
    <t>SPECIFIC WATER QUALITY STANDARDS FOR CLASS 2 WATERS OF THE STATE; AQUATIC LIFE AND RECREATION</t>
  </si>
  <si>
    <t>USA</t>
  </si>
  <si>
    <t>State of Minnesota</t>
  </si>
  <si>
    <t xml:space="preserve">Agua Clase 2: Vida acuática y recreación </t>
  </si>
  <si>
    <t>126 NMP /100ml
1260 NMP/100ml (en maximo 10% de muestras)</t>
  </si>
  <si>
    <t>6
8</t>
  </si>
  <si>
    <r>
      <t xml:space="preserve">&gt; 4,5 mg/L
</t>
    </r>
    <r>
      <rPr>
        <b/>
        <sz val="11"/>
        <color theme="1"/>
        <rFont val="Calibri"/>
        <family val="2"/>
        <scheme val="minor"/>
      </rPr>
      <t>&gt;7,0 mg/L (minimo 50% del tiempo)</t>
    </r>
  </si>
  <si>
    <t>Aguas 2Bd: para la propagación y el mantenimiento de una comunidad saludable de la biota acuática agua fría o caliente y sus hábitats</t>
  </si>
  <si>
    <r>
      <t xml:space="preserve">&gt; 5 mg/L
</t>
    </r>
    <r>
      <rPr>
        <b/>
        <sz val="11"/>
        <color theme="1"/>
        <rFont val="Calibri"/>
        <family val="2"/>
        <scheme val="minor"/>
      </rPr>
      <t>&gt;7,0 mg/L (minimo 50% del tiempo)</t>
    </r>
  </si>
  <si>
    <t>6,5 a 9</t>
  </si>
  <si>
    <t>15 mg/L (norte)
30 mg/L (centro)
65 mg/L (sur)
100 mg/L (general)</t>
  </si>
  <si>
    <t>22 y 23</t>
  </si>
  <si>
    <t>&lt; 3,0 mg/L
&lt;3,5 mg/L</t>
  </si>
  <si>
    <t>6
33</t>
  </si>
  <si>
    <t>Agua Clase 2: Vida acuática y recreación 
Clase 2B: Vida acuática y recreación niños, etc</t>
  </si>
  <si>
    <t>State of Texas</t>
  </si>
  <si>
    <t>Texas Surface Water Quality Standards</t>
  </si>
  <si>
    <t>126 NMP /100 ml (media geometrica) y 399 NMP (muestra única)
206 NMP (media geometrica, contacto primario, tipo 2)
630 NMP (media geometrica, contacto secundario, tipo 1)
1030 NMP (media geometrica, contacto secundario, tipo 2)
2060 NMP (media geometrica, sin contacto)</t>
  </si>
  <si>
    <t>Aguas dulces. Recreación cotacto primario tipo 1.
Recreación cotacto primario tipo 2
Recreación cotacto secundario tipo 1 y 2
Recreación sin contacto</t>
  </si>
  <si>
    <t xml:space="preserve">6 / 5 mg/L (media / Minimo) (E)
5,5 / 4,5 mg/L (media / Minimo) (A)
5 / 4 mg/L (media / Minimo) (I)
4 / 3 mg/L (media / Minimo) (L)
</t>
  </si>
  <si>
    <t>QUALITY CRITERIA for WATER</t>
  </si>
  <si>
    <t>EPA. Office of Water Regulations and Standards. Washington, DC 20460</t>
  </si>
  <si>
    <t>Uso Recreativo contacto directo</t>
  </si>
  <si>
    <t>126 NMP (promedia)
298 (intensidad de uso media)
406 (intensidad de uso poco)
576 (intensidad de uso infrecuente)</t>
  </si>
  <si>
    <t>9,5 (6,5) mg/L (Etapas temprana de la vida) (promedio 7 días)
8,0 (5,0) mg/L (Etapas temprana de la vida) (promedio 1 día)
4,0 mg/L (otras Etapas de la vida) (promedio minimo 1 día)</t>
  </si>
  <si>
    <r>
      <t xml:space="preserve">Uso vida acuatica
</t>
    </r>
    <r>
      <rPr>
        <b/>
        <sz val="11"/>
        <color theme="1"/>
        <rFont val="Calibri"/>
        <family val="2"/>
        <scheme val="minor"/>
      </rPr>
      <t>promedio minimo 1 dia</t>
    </r>
    <r>
      <rPr>
        <sz val="11"/>
        <color theme="1"/>
        <rFont val="Calibri"/>
        <family val="2"/>
        <scheme val="minor"/>
      </rPr>
      <t>: Todos los mínimos deben ser considerados como concentraciones que se lograrán en todo momento instantáneo</t>
    </r>
  </si>
  <si>
    <t>90 -110% (de la concentracion natural, buen estado)
*ver mas informacion en doc word de notas (fuente #13)</t>
  </si>
  <si>
    <t xml:space="preserve">(5 - 9) 6,5 a 9 </t>
  </si>
  <si>
    <t>Vida acuatica en agua dulce 
(el rango varía dependiendo de la presencia de otros factores como metales pesados, bicarbonato, amoniaco, etc)</t>
  </si>
  <si>
    <t>80 mg/L de aumeno ocasionó la muerte de 60% de macroinvertebrados</t>
  </si>
  <si>
    <t>no debe aumentarse en mas del 10% de la condición natural</t>
  </si>
  <si>
    <t>India</t>
  </si>
  <si>
    <t>7 a 9 mg/L (ideal)
&lt; 3 mg/L (letal)</t>
  </si>
  <si>
    <t>Vida acuática (peces)</t>
  </si>
  <si>
    <t>Autor y fuente no especificada</t>
  </si>
  <si>
    <t>Enlace roto en internet</t>
  </si>
  <si>
    <t>Samoa</t>
  </si>
  <si>
    <t>Seumaloisalafai Afelē Faiilagi</t>
  </si>
  <si>
    <t>Assessing the impacts of land use patterns on river water quality at catchment level: A Case Study of Fuluasou River Catchment in Samoa</t>
  </si>
  <si>
    <t>Ambiental uso estético</t>
  </si>
  <si>
    <t>1000  μS/cm</t>
  </si>
  <si>
    <t>Agua para bebida</t>
  </si>
  <si>
    <t>&lt;2,5 UNT (nueva zelanda)
&lt;5 UNT (Samoa National Drinking Water Standards)</t>
  </si>
  <si>
    <t>&lt; 260 NMP</t>
  </si>
  <si>
    <t xml:space="preserve">&lt; 5 mg/L (limitante)
&lt;2 mg/L (umbral mayoria especies)
&gt;4 mg/L (supervivencia de peces)
&gt;6 mg/L </t>
  </si>
  <si>
    <t xml:space="preserve">Vida acuatica (cita a Chapman, 1996)
Vida acuatica (cita a Chapman, 1996)
Consejo regional de Canterbury
Estándar recreativo según ANZECC (1992) </t>
  </si>
  <si>
    <t>Bebida (OMS)
Recreativo (SNDWS)</t>
  </si>
  <si>
    <t>93 y 105</t>
  </si>
  <si>
    <t>Acuerdo No. CE32 / 99
Estudio de factibilidad integral para el esquema revisado de South East Kowloon Development</t>
  </si>
  <si>
    <t>Hong Kong (China)</t>
  </si>
  <si>
    <t>Aguas continentales</t>
  </si>
  <si>
    <t xml:space="preserve">&lt; 1000 /100 ml </t>
  </si>
  <si>
    <t>La mediana anual no debe exceder 25 mg / L debido a la actividad humana.</t>
  </si>
  <si>
    <t>&gt; 4 mg/L</t>
  </si>
  <si>
    <t>&lt; 5 mg/L</t>
  </si>
  <si>
    <t>&lt; 30 mg/L</t>
  </si>
  <si>
    <t>NIDHI JAIN</t>
  </si>
  <si>
    <t>PHYSICO-CHEMICAL ASSESSMENT OF WATER QUALITY IN ONE PART OF HINJEWADI, PUNE MAHARASHTRA (INDIA)</t>
  </si>
  <si>
    <t>Citados por el autor</t>
  </si>
  <si>
    <t>300  μS/cm</t>
  </si>
  <si>
    <t>Criterio OMS (1997) y norma ISO 10500-91</t>
  </si>
  <si>
    <t xml:space="preserve">Criterio OMS (1997) </t>
  </si>
  <si>
    <t>5 NTU
10 NTU</t>
  </si>
  <si>
    <t>6 mg/L
5 mg/L</t>
  </si>
  <si>
    <t>6 mg/L
30 mg/L</t>
  </si>
  <si>
    <t>10 mg/L</t>
  </si>
  <si>
    <t>Moldavia</t>
  </si>
  <si>
    <t>PROPOSED SYSTEM OF SURFACE WATER QUALITY STANDARDS FOR MOLDOVA: Technical Report</t>
  </si>
  <si>
    <t>Cuerpos de agua para la producción de agua potable y suministro de agua para la industria alimentaria.</t>
  </si>
  <si>
    <t>Cuerpos de agua para la producción de agua potable y suministro de agua para la industria alimentaria, y para recreación</t>
  </si>
  <si>
    <t>&lt; 100 NMP</t>
  </si>
  <si>
    <t>Aguas para pesca</t>
  </si>
  <si>
    <t>&lt; 0,25 mg/L sobre el nivel natural (clase 1)
&lt; 0,75 mg/L sobre el nivel natural (clase 2)
En corrientes con niveles superiores a 30 mg/L, se puede superar hasta 5%</t>
  </si>
  <si>
    <t>Cuerpos de agua para la producción de agua potable y suministro de agua para la industria alimentaria, y para recreación y medio ambiente</t>
  </si>
  <si>
    <t>13
43</t>
  </si>
  <si>
    <r>
      <t xml:space="preserve">&gt; 4 mg/L
</t>
    </r>
    <r>
      <rPr>
        <b/>
        <sz val="11"/>
        <color theme="1"/>
        <rFont val="Calibri"/>
        <family val="2"/>
        <scheme val="minor"/>
      </rPr>
      <t>&gt; 6 mg/L</t>
    </r>
    <r>
      <rPr>
        <sz val="11"/>
        <color theme="1"/>
        <rFont val="Calibri"/>
        <family val="2"/>
        <scheme val="minor"/>
      </rPr>
      <t xml:space="preserve"> (pesca en verano) y</t>
    </r>
    <r>
      <rPr>
        <b/>
        <sz val="11"/>
        <color theme="1"/>
        <rFont val="Calibri"/>
        <family val="2"/>
        <scheme val="minor"/>
      </rPr>
      <t xml:space="preserve"> medioambiente</t>
    </r>
    <r>
      <rPr>
        <sz val="11"/>
        <color theme="1"/>
        <rFont val="Calibri"/>
        <family val="2"/>
        <scheme val="minor"/>
      </rPr>
      <t xml:space="preserve">
&gt; 4 mg/L (en invierno)
</t>
    </r>
    <r>
      <rPr>
        <b/>
        <sz val="11"/>
        <color theme="1"/>
        <rFont val="Calibri"/>
        <family val="2"/>
        <scheme val="minor"/>
      </rPr>
      <t>&gt; 7 mg/L (propuesto) amb
&gt; 5 mg/L (peces muy resistentes) propuesto</t>
    </r>
  </si>
  <si>
    <t>13
43</t>
  </si>
  <si>
    <r>
      <rPr>
        <b/>
        <sz val="11"/>
        <color theme="1"/>
        <rFont val="Calibri"/>
        <family val="2"/>
        <scheme val="minor"/>
      </rPr>
      <t xml:space="preserve">3 mg/L  </t>
    </r>
    <r>
      <rPr>
        <sz val="11"/>
        <color theme="1"/>
        <rFont val="Calibri"/>
        <family val="2"/>
        <scheme val="minor"/>
      </rPr>
      <t xml:space="preserve">   (clase 1), pesca y </t>
    </r>
    <r>
      <rPr>
        <b/>
        <sz val="11"/>
        <color theme="1"/>
        <rFont val="Calibri"/>
        <family val="2"/>
        <scheme val="minor"/>
      </rPr>
      <t>medioambiente</t>
    </r>
    <r>
      <rPr>
        <sz val="11"/>
        <color theme="1"/>
        <rFont val="Calibri"/>
        <family val="2"/>
        <scheme val="minor"/>
      </rPr>
      <t xml:space="preserve">
5 mg/L   (clase 2)
7 mg/L   (clase 3)
6 mg/L   (recreacion)
</t>
    </r>
    <r>
      <rPr>
        <b/>
        <sz val="11"/>
        <color theme="1"/>
        <rFont val="Calibri"/>
        <family val="2"/>
        <scheme val="minor"/>
      </rPr>
      <t>3 a 5 mg/L (propuesto)
6 mg/L (peces muy resistentes) propuesto</t>
    </r>
  </si>
  <si>
    <t>13
43</t>
  </si>
  <si>
    <r>
      <t xml:space="preserve">7 mg/L     (clase 1)
15 mg/L   (clase 2)
20 mg/L   (clase 3)
</t>
    </r>
    <r>
      <rPr>
        <b/>
        <sz val="11"/>
        <color theme="1"/>
        <rFont val="Calibri"/>
        <family val="2"/>
        <scheme val="minor"/>
      </rPr>
      <t xml:space="preserve">&lt; 7 mg/L (propuesto)
&lt; 15 mg/L (peces muy resistentes) propuesto </t>
    </r>
  </si>
  <si>
    <t>Cuerpos de agua para baño, deporte, recreación, riego y dentro de áreas urbanas. Y para pesca y ambiente</t>
  </si>
  <si>
    <t>&lt; 500 NMP (clase 1) propuesto
&lt; 5000 NMP (clase 2) propuesto
&lt; 10000 NMP (clase 3) propuesto
&lt; 50000 NMP (clase 4) propuesto</t>
  </si>
  <si>
    <t>ambiente muy sano
ambiente y pesca buen estado
ambiente muy restringido y con daños
malo</t>
  </si>
  <si>
    <t>&lt; 100 NMP (clase 1) propuesto
&lt; 2000 NMP (clase 2) propuesto
&lt; 10000 NMP (clase 3) propuesto
&lt; 20000 NMP (clase 4) propuesto</t>
  </si>
  <si>
    <t>Calidad de las aguas dulces que necesitan protección o mejora para apoyar la vida de los peces</t>
  </si>
  <si>
    <t>DIRECTIVA 2006/44/CE DEL PARLAMENTO EUROPEO Y DEL CONSEJO. Relativa a la calidad de las aguas continentales que requieren protección o mejora para ser aptas para
la vida de los peces</t>
  </si>
  <si>
    <t>DIRECTIVA 2006/44/CE DEL PARLAMENTO EUROPEO Y DEL CONSEJO</t>
  </si>
  <si>
    <t>50 % ≥ 9 y 100 % ≥ 7 (salmonícolas)
50 % ≥ 8 y 100 % ≥ 5 (ciprinícolas)</t>
  </si>
  <si>
    <t>&lt;25% sobre condicion natural</t>
  </si>
  <si>
    <r>
      <t>&lt; 3 mg/L O</t>
    </r>
    <r>
      <rPr>
        <vertAlign val="subscript"/>
        <sz val="11"/>
        <color theme="1"/>
        <rFont val="Calibri"/>
        <family val="2"/>
        <scheme val="minor"/>
      </rPr>
      <t>2</t>
    </r>
    <r>
      <rPr>
        <sz val="11"/>
        <color theme="1"/>
        <rFont val="Calibri"/>
        <family val="2"/>
        <scheme val="minor"/>
      </rPr>
      <t xml:space="preserve"> (Salmonícolas)
&lt; 6 mg/L O</t>
    </r>
    <r>
      <rPr>
        <vertAlign val="subscript"/>
        <sz val="11"/>
        <color theme="1"/>
        <rFont val="Calibri"/>
        <family val="2"/>
        <scheme val="minor"/>
      </rPr>
      <t>2</t>
    </r>
    <r>
      <rPr>
        <sz val="11"/>
        <color theme="1"/>
        <rFont val="Calibri"/>
        <family val="2"/>
        <scheme val="minor"/>
      </rPr>
      <t xml:space="preserve"> (Ciprinícolas)</t>
    </r>
  </si>
  <si>
    <t>K. Yogendra and E.T. Puttaiah</t>
  </si>
  <si>
    <t>Determination of Water Quality Index and Suitability of an Urban Waterbody in Shimoga Town, Karnataka</t>
  </si>
  <si>
    <t>natural para consumo humano</t>
  </si>
  <si>
    <t>recomienda agencia: ICMR (Indian Council for Medical Research) y BIS (Bureau of Indian Standards)</t>
  </si>
  <si>
    <t>300 μS/cm</t>
  </si>
  <si>
    <t xml:space="preserve">recomienda agencia: ICMR (Indian Council for Medical Research) </t>
  </si>
  <si>
    <t>recomienda agencia: OMS</t>
  </si>
  <si>
    <t>5 mg/L</t>
  </si>
  <si>
    <t>pH (0,219/1,51); CE (0,371/1,51);  SST (0,0037/1,51); OD (0,3723/1,51); DBO5 (0,3723/1,51)</t>
  </si>
  <si>
    <t>CE</t>
  </si>
  <si>
    <t>OD</t>
  </si>
  <si>
    <t>Agua consumo humano, India</t>
  </si>
  <si>
    <t>Aguas corrientes dulces</t>
  </si>
  <si>
    <t>mundo</t>
  </si>
  <si>
    <t>UNESCO/OMS/UNEP</t>
  </si>
  <si>
    <t>10 a 1000 μS/cm (existencia en naturaleza)</t>
  </si>
  <si>
    <t>92
83</t>
  </si>
  <si>
    <t>6 a 9 (Union Europea)
6.5 a 9 (Canada)</t>
  </si>
  <si>
    <t>5 - 9 (Union Europea)
5 - 9,5 (Canadá)
4 - 6 (Rusia)(bajo hielo)
&lt;2 mg/L (muerte peces)
&lt;5 mg/L (limite mínimo)</t>
  </si>
  <si>
    <t>25 (Union Europea)
inc. of 10 or 10% (base de 100 mg/L) (Canada)</t>
  </si>
  <si>
    <t>3 - 6 (Union Europea)</t>
  </si>
  <si>
    <t>&lt; 20 mg/L (en general)</t>
  </si>
  <si>
    <t>Water Quality Assessments - A Guide to Use of Biota, Sediments and Water in Environmental Monitoring</t>
  </si>
  <si>
    <t>T°</t>
  </si>
  <si>
    <t>TURB</t>
  </si>
  <si>
    <t>Ph</t>
  </si>
  <si>
    <t xml:space="preserve">Amonio </t>
  </si>
  <si>
    <t>Nitrito/nitrato</t>
  </si>
  <si>
    <t>TSD</t>
  </si>
  <si>
    <t>Vida acuatica, mundo (FAO,1964)</t>
  </si>
  <si>
    <t>Oklahoma .Water Quality Parameter Definitions</t>
  </si>
  <si>
    <t>Guide to Interpreting Ambient Water and Effluent Variables. Parameter Definitions for BUMP .</t>
  </si>
  <si>
    <t>5,5 a 9
&lt;4,5 y &gt;9,5 letal para la vida</t>
  </si>
  <si>
    <t xml:space="preserve">Oklahoma's Water Quality Standards. </t>
  </si>
  <si>
    <t>Oklahoma Water Resources Board</t>
  </si>
  <si>
    <t>&lt; 5.000 media
&lt;20.000 (en un maximo del 5% de las muestras)</t>
  </si>
  <si>
    <t>&lt;10 NTU (pesca truchas)
&lt;50NTU (otras)</t>
  </si>
  <si>
    <t>&gt;3,0 (inviervo y verano) comunidad acuatica limitada
&gt;4,0 (otras épocas)  comunidad acuatica limitada
&gt;5,0 (inviervo y verano) comunidad acuatica de aguas calidas
&gt;6,0 (otras épocas)  comunidad acuatica de aguas calidas
&gt;6,0 (inviervo y verano) comunidad acuatica de aguas frías y truchas
&gt;7,0 (otras épocas)  comunidad acuatica de aguas frías y truchas</t>
  </si>
  <si>
    <t>Mexico</t>
  </si>
  <si>
    <t>Vázquez y otros</t>
  </si>
  <si>
    <t>Influencia de la calidad del agua sobre la ocurrencia de Daphnia pulex en la presa José Antonio Alzate y algunos aspectos de su pesquería</t>
  </si>
  <si>
    <t>Aguas dulces en presa</t>
  </si>
  <si>
    <t>6,5 a 8,8 (intervalo total)
7,4 a 8,3 (88% de D. pulex)</t>
  </si>
  <si>
    <t>3 a 125 mg/L (total)
3 a 100 mg/L (90% de D. pulex)</t>
  </si>
  <si>
    <t>7 a 175 mg/L (total)
26 a 125 mg/L (84% de D. pulex)</t>
  </si>
  <si>
    <t>9 a 80 mg/L (total)
9 a 40 mg/L (84% de D. pulex)</t>
  </si>
  <si>
    <t>0,44 a 7,8 mg/L (total)
0,44 a 3,2 mg/L (73% de D. pulex)</t>
  </si>
  <si>
    <t>este valor se debe a que es el predominante en la presa, no a que sea limitante</t>
  </si>
  <si>
    <t>Andersson</t>
  </si>
  <si>
    <t>Alemania</t>
  </si>
  <si>
    <t>Acute toxicity to Daphnia magna
in river water; Investigating
mitigation and bioavailability of pure cationic surfactants and mixtures with SPME</t>
  </si>
  <si>
    <t>2,4 mg/L (excepcional)</t>
  </si>
  <si>
    <t>7,8  (excepcional)</t>
  </si>
  <si>
    <t>9,0 mg/L (excepcional)</t>
  </si>
  <si>
    <t>283 μS/cm (excepcional)
617 μS/cm (estandar holandesa)</t>
  </si>
  <si>
    <t xml:space="preserve">14
61
</t>
  </si>
  <si>
    <t>N amoniacal</t>
  </si>
  <si>
    <t>Department of Environment de Malasya</t>
  </si>
  <si>
    <t>Malasia</t>
  </si>
  <si>
    <t>DOE-INWQS (Bai. V y otros)</t>
  </si>
  <si>
    <t>Fuzzy Logic Water Quality Index and Importance of Water Quality Parameters</t>
  </si>
  <si>
    <t>&lt;5 mg/L (adecuados)
5 - 7 (aceptable)
&gt;7 (altamente aceptable)</t>
  </si>
  <si>
    <t>&gt;6 mg/L (adecuados)
3.1 - 5 mg/L (aceptable)
&lt;3 mg/L (altamente aceptable)</t>
  </si>
  <si>
    <t>&gt;25 mg/L (adecuados)
10 - 25 mg/L (aceptable)
&lt;10 mg/L (altamente aceptable)</t>
  </si>
  <si>
    <t>150 - 300 mg/L (adecuados)
50 - 100 mg/L (aceptable)
&lt;50 mg/L (altamente aceptable)</t>
  </si>
  <si>
    <t>&lt;4,8 o &gt; 9,2 (adecuados)
4,8 -6,5 o 6 - 9 (aceptable)
6,5 - 8,4 (altamente aceptable)</t>
  </si>
  <si>
    <t>promedio &gt; 8 mg/L (tipo S), &lt; 5 mucho riesgo</t>
  </si>
  <si>
    <t>5 (0,9), 6 (0,95), 7 (1)</t>
  </si>
  <si>
    <r>
      <t xml:space="preserve">Vida acuática </t>
    </r>
    <r>
      <rPr>
        <b/>
        <sz val="11"/>
        <color theme="1"/>
        <rFont val="Calibri"/>
        <family val="2"/>
        <scheme val="minor"/>
      </rPr>
      <t>en primavera</t>
    </r>
    <r>
      <rPr>
        <sz val="11"/>
        <color theme="1"/>
        <rFont val="Calibri"/>
        <family val="2"/>
        <scheme val="minor"/>
      </rPr>
      <t xml:space="preserve">
categoria excepcional (1)
categoria alta (0,8)
categoria intermedia (0,6)
categoria limitada (0,4)
categoria mínima (0,2)</t>
    </r>
  </si>
  <si>
    <t>6 (1) , 5 (0,9) , 4 (0,7) , 2 (0,2)</t>
  </si>
  <si>
    <t>Departamento de Desarrollo Territorial. Oficina de Desarrollo de Kowloon, Hong Kong</t>
  </si>
  <si>
    <t>7 (1) , 6 (0,9) , 5 (0,75) , 4 (0,6)</t>
  </si>
  <si>
    <t>5 (0,8) , 6 (0,9) , 7 (0,95) , 8 (1)</t>
  </si>
  <si>
    <t>9 (1) , 8 (0,95) , 7 (0,9) , 6 (0,85) , 5 (0,8) , 4 (0,6) , 2 (0,1)</t>
  </si>
  <si>
    <t xml:space="preserve">7 (1) , 6 (1) , 5 (0,9) , 4 (0,6) , 3 (0,4) </t>
  </si>
  <si>
    <t>8 (1) , 7 (1) , 6 (0,9) , 5 (0,8) , 4 (0,6)</t>
  </si>
  <si>
    <t>&lt;10 (1)</t>
  </si>
  <si>
    <t>&lt;20 (1)
20 -2000 (0.7)
2000 -20000 (0,3)
&gt;20000 (0)</t>
  </si>
  <si>
    <t>&lt;126 (1)
127 -298 (0,95)
299 - 406 (0,9)
407 - 576 (0,85)</t>
  </si>
  <si>
    <t>&lt;260 (1)</t>
  </si>
  <si>
    <t>&lt;1000 (1)</t>
  </si>
  <si>
    <t>&lt;50 (1)
5000 (0,5)
50000 (0)</t>
  </si>
  <si>
    <t>&lt;10000 (1)</t>
  </si>
  <si>
    <t xml:space="preserve">&lt;5000 (1)
20000 (0)
</t>
  </si>
  <si>
    <t>1000 (1)</t>
  </si>
  <si>
    <t>300 (1)</t>
  </si>
  <si>
    <t>&lt;300 (1)</t>
  </si>
  <si>
    <t>&lt;283 (1) Alemania
617 (1) Holanda</t>
  </si>
  <si>
    <t xml:space="preserve">70 - 120 (1) 
</t>
  </si>
  <si>
    <t>&gt;70% (1)
50 - 70 (0,6)
30 - 50 (0,3)</t>
  </si>
  <si>
    <t xml:space="preserve">90 - 110 (1)
</t>
  </si>
  <si>
    <t xml:space="preserve">&lt;3 (1)
</t>
  </si>
  <si>
    <t>&lt;5 (1)</t>
  </si>
  <si>
    <t xml:space="preserve">&lt;3 (1)
3.1 -6 (0, 8)
</t>
  </si>
  <si>
    <t>&lt; 3 (1)
3,1 - 5 (0,8)
5,1 - 6 (0,6)
6.1 - 7 (0,5)</t>
  </si>
  <si>
    <t>&lt;3 (1)
3.1 - 5 (0,7)</t>
  </si>
  <si>
    <t>&lt;30 (0,9)</t>
  </si>
  <si>
    <t>Citados por el autor
&lt;10 (1)</t>
  </si>
  <si>
    <t>&lt; 20 (1)</t>
  </si>
  <si>
    <t>&lt;40 (1)</t>
  </si>
  <si>
    <t>&gt;80%</t>
  </si>
  <si>
    <t>New Zealand Municipal Wastewater Monitoring Guidelines</t>
  </si>
  <si>
    <t>NZ Water Environment Research Foundation</t>
  </si>
  <si>
    <t>Nueva Zelanda</t>
  </si>
  <si>
    <t>&gt;80 (1)</t>
  </si>
  <si>
    <t>British Ecological Society</t>
  </si>
  <si>
    <t>Gran Bretaña</t>
  </si>
  <si>
    <t>Ecological Issues No. 1. River Water Quality</t>
  </si>
  <si>
    <t>&lt;1,5 mg/L Clase 1A
1,51 - 2  mg/L  clase 1B
2,1 - 5  mg/L clase 2
&gt; 5 mg/L clase 3
&gt; 5 mg/L clase 4</t>
  </si>
  <si>
    <t>&lt;1,5 (1)
1,51 - 2 (0.95) 
2,1 - 5 (0.7)
&gt;5 - ? (0,5)
&gt; ? - ? (0)</t>
  </si>
  <si>
    <t>Timor Oriental</t>
  </si>
  <si>
    <t>Water Quality Study. A Report May 2010. Democratic Republic of Timor-Leste. Ministry of Health.
Environmental Health Division</t>
  </si>
  <si>
    <t>&lt; 5 UNT</t>
  </si>
  <si>
    <t>&lt; 5 (1)</t>
  </si>
  <si>
    <t>U.S. Department of the Interior Bureau of Reclamation</t>
  </si>
  <si>
    <t>TECHNICAL GUIDELINES FOR WATER QUALITY INVESTIGATIONS</t>
  </si>
  <si>
    <t>6.5 - 9</t>
  </si>
  <si>
    <t>6,5  a 9 (1)</t>
  </si>
  <si>
    <t>&lt;110%</t>
  </si>
  <si>
    <t>90-110 (1)
&gt;110% (0,9)</t>
  </si>
  <si>
    <t>&gt;6 mg/L</t>
  </si>
  <si>
    <t>&gt;6 (1)</t>
  </si>
  <si>
    <t>&lt;50 NTU (en un instante)
&lt;25 NTU (permanente)</t>
  </si>
  <si>
    <t xml:space="preserve">Northeast Georgia Regional Development Center </t>
  </si>
  <si>
    <t>Georgia, USA</t>
  </si>
  <si>
    <t>A guidebook for local governments for developing regional watershed protection plans</t>
  </si>
  <si>
    <t>B6</t>
  </si>
  <si>
    <t>&lt;10 NTU (muy claras)
&gt;25 NT (estrés en algunos peces) (maximo 20% de muestras)
50 NTU (nubladas) (maximo 5% de muestras)
&gt;100 (mala)
100-500 (muy turbio)</t>
  </si>
  <si>
    <t xml:space="preserve">&lt;25 mg/L (no deteriorada)
26 - 50 (aceptable)
51 - 80 (moderada)
</t>
  </si>
  <si>
    <r>
      <t xml:space="preserve">&gt;8 mg/L (truchas)
&gt;5 mg/L (Bajos rayados)
</t>
    </r>
    <r>
      <rPr>
        <sz val="11"/>
        <color rgb="FFFF0000"/>
        <rFont val="Calibri"/>
        <family val="2"/>
        <scheme val="minor"/>
      </rPr>
      <t>&gt; 4 mg/L (minimo)</t>
    </r>
    <r>
      <rPr>
        <sz val="11"/>
        <color theme="1"/>
        <rFont val="Calibri"/>
        <family val="2"/>
        <scheme val="minor"/>
      </rPr>
      <t xml:space="preserve">
&gt;2 (peces aguas calidas)
</t>
    </r>
  </si>
  <si>
    <r>
      <t xml:space="preserve">B1
</t>
    </r>
    <r>
      <rPr>
        <sz val="11"/>
        <color rgb="FFFF0000"/>
        <rFont val="Calibri"/>
        <family val="2"/>
        <scheme val="minor"/>
      </rPr>
      <t>B10</t>
    </r>
  </si>
  <si>
    <t>&gt;8 (1)
&gt;5 (0,9)
&gt;4 (0,5)
&gt;2 (0,2)
&lt;2 (0)</t>
  </si>
  <si>
    <t>6 - 9,5</t>
  </si>
  <si>
    <t>B10</t>
  </si>
  <si>
    <t>Canadian Council of Ministers of the Environment</t>
  </si>
  <si>
    <t>Canada</t>
  </si>
  <si>
    <t xml:space="preserve">Canadian Water Quality Guidelines for the Protection
of Aquatic Life.
</t>
  </si>
  <si>
    <r>
      <t xml:space="preserve">&gt;6,5 mg/L (estados adultos)
&gt;9,5 mg/L (estados tempranos)
</t>
    </r>
    <r>
      <rPr>
        <sz val="11"/>
        <color rgb="FFFF0000"/>
        <rFont val="Calibri"/>
        <family val="2"/>
        <scheme val="minor"/>
      </rPr>
      <t>&gt;5 mg/L (en general bien)</t>
    </r>
  </si>
  <si>
    <r>
      <t xml:space="preserve">1
</t>
    </r>
    <r>
      <rPr>
        <sz val="11"/>
        <color rgb="FFFF0000"/>
        <rFont val="Calibri"/>
        <family val="2"/>
        <scheme val="minor"/>
      </rPr>
      <t>3</t>
    </r>
  </si>
  <si>
    <t>&gt;5 (1) (0,9)
&gt;6,5 (1)
&gt;9,5 (1)</t>
  </si>
  <si>
    <t xml:space="preserve">OMS </t>
  </si>
  <si>
    <t>Mundial</t>
  </si>
  <si>
    <t>Agua consumo humano</t>
  </si>
  <si>
    <t>4 mg/L
6 mg/L
8 mg/L</t>
  </si>
  <si>
    <t>prom. 6 mg/L (1)</t>
  </si>
  <si>
    <t>6.5 - 8.5</t>
  </si>
  <si>
    <t>&lt;1 NTU (algunos paises)
&lt;5 NTU (menos paises)</t>
  </si>
  <si>
    <t>0
10 NMP /100 ml (en menos 4% de muestras)
100 NMP/100ml (menos de 1% de muestras)
100-150 NMP (pero &lt;10 NMP,  recomendado)</t>
  </si>
  <si>
    <t>rango entre (según pais)
&lt;170 μS/cm
&lt;2700 μS/cm</t>
  </si>
  <si>
    <t>170 μS/cm (1)
2500 μS/cm (1)</t>
  </si>
  <si>
    <t>datos varibles según el país. La mayoria acoge valor de 2500 μS/cm como maximo</t>
  </si>
  <si>
    <t>Global overview of national regulations and standards for drinking-water quality (OMS)</t>
  </si>
  <si>
    <t>1 (1) 
1.1 - 2 (0.97)
2.1 - 5 (0.9)</t>
  </si>
  <si>
    <t>0 (1)
10 (0.9)
100 (0.7)
150 (0.5)</t>
  </si>
  <si>
    <t>&lt;5 mg/L (adecuado)
5-7 (aceptables)
&gt;7 (altamente aceptables)</t>
  </si>
  <si>
    <t>&lt;3 mg/L (altamente aceptable)
4-5 mg/L (aceptable)
&gt; 6 mg/L  (adecuado)</t>
  </si>
  <si>
    <t>&lt;10 mg/L (altamente aceptable)
10 - 25 mg/L (aceptable)
&gt;25 mg/L (adecuado)</t>
  </si>
  <si>
    <t>&lt;50 mg/L (altamente aceptable)
50,1 - 100 mg/L (aceptable)
&gt;100,1 mg/L (adecuado)</t>
  </si>
  <si>
    <t>6,5 a 8,4 (altamente aceptable)
4,8 a 6,5 y 8,5 a 9,1  (aceptable)
&lt;4,8 o &gt; 9,2 (adecuado)</t>
  </si>
  <si>
    <t>&lt; 5 (0,8)
5-7 (0,95)
7,1 (1)</t>
  </si>
  <si>
    <t>&lt;3 (1)
3.1 - 5 (0,75)
5.1 - 6 (0,5)</t>
  </si>
  <si>
    <t xml:space="preserve">&lt;3 (1)
3.1 - 5,9 (0,7)
6 (0,5)
 9 (0,25)
12 (0,1) </t>
  </si>
  <si>
    <t xml:space="preserve">&lt;10 (1)
10.1 - 25 (0,7)
26 (0,4)
37 (0,2)
50 (0) </t>
  </si>
  <si>
    <t>OMS y Democratic Republic of Timor-Leste. Ministry of Health. Environmental Health Division</t>
  </si>
  <si>
    <t>6.5 a 8,5</t>
  </si>
  <si>
    <t>&lt;25 (1)</t>
  </si>
  <si>
    <t>centro USA &lt; 35 (1)
Sur  USA&lt; 65 (1)</t>
  </si>
  <si>
    <t>supeditado a conocer condicion natural</t>
  </si>
  <si>
    <t>&lt; 25 (1)</t>
  </si>
  <si>
    <t>en embalse</t>
  </si>
  <si>
    <t>&lt;2,5 (1)</t>
  </si>
  <si>
    <t>300  (0)
100  (0,5)
&lt;50  (1)</t>
  </si>
  <si>
    <t>&lt;25 (1)
26 - 50 (0,7)
51 - 80 (0,3)</t>
  </si>
  <si>
    <t>14 (NMP) promedio
No exceder 43 en 10% de muestras
No exceder 800 en ningun día</t>
  </si>
  <si>
    <t>Bact. Fecales</t>
  </si>
  <si>
    <t>E. Coli</t>
  </si>
  <si>
    <t xml:space="preserve">126 (NMP) promedio
No exceder 410 en 10% de muestras
</t>
  </si>
  <si>
    <t>126 (1)
410 (0,5)</t>
  </si>
  <si>
    <t>14 (1)
43 (0,5)
800 (0)</t>
  </si>
  <si>
    <t>no exceder 50% del valos normal
&lt;1275  μS/cm</t>
  </si>
  <si>
    <t>&lt; 1275 (1)</t>
  </si>
  <si>
    <t>&gt; 67 %</t>
  </si>
  <si>
    <t>&gt; 67 (1)</t>
  </si>
  <si>
    <t>Surface water quality standards 2018</t>
  </si>
  <si>
    <t>6 a 8,5</t>
  </si>
  <si>
    <t>No debe variar mas de una unidad por encima o debajo del valor de fondo, pero siempre dentro del rango</t>
  </si>
  <si>
    <t>&lt;29 por encima de las condiciones naturales de fondo</t>
  </si>
  <si>
    <t>&lt;29 UNT por encima de las condiciones naturales de fondo</t>
  </si>
  <si>
    <t>Vietnam</t>
  </si>
  <si>
    <t>HCM-IU, Prosper.net</t>
  </si>
  <si>
    <t>5,5 a 9</t>
  </si>
  <si>
    <t xml:space="preserve">http://prospernet.ias.unu.edu/wp-content/uploads/2016/12/Group-1_research-proposal_final.pdf </t>
  </si>
  <si>
    <t>&gt;50%</t>
  </si>
  <si>
    <r>
      <t>&lt;5 mg/L O</t>
    </r>
    <r>
      <rPr>
        <vertAlign val="subscript"/>
        <sz val="11"/>
        <color theme="1"/>
        <rFont val="Calibri"/>
        <family val="2"/>
        <scheme val="minor"/>
      </rPr>
      <t>2</t>
    </r>
  </si>
  <si>
    <r>
      <t>&lt;40 mg/L O</t>
    </r>
    <r>
      <rPr>
        <vertAlign val="subscript"/>
        <sz val="11"/>
        <color theme="1"/>
        <rFont val="Calibri"/>
        <family val="2"/>
        <scheme val="minor"/>
      </rPr>
      <t>3</t>
    </r>
    <r>
      <rPr>
        <sz val="11"/>
        <color theme="1"/>
        <rFont val="Calibri"/>
        <family val="2"/>
        <scheme val="minor"/>
      </rPr>
      <t/>
    </r>
  </si>
  <si>
    <t>&lt;5000 NMP/100 ml</t>
  </si>
  <si>
    <t>&gt;50 % (1)</t>
  </si>
  <si>
    <t>&lt; 40 (1)</t>
  </si>
  <si>
    <t>&lt;5000 (1)</t>
  </si>
  <si>
    <t>&lt;1000 NMP/100 ml</t>
  </si>
  <si>
    <t>Aguas corrientes dulces. Vida acuática</t>
  </si>
  <si>
    <t xml:space="preserve">6.5 a 9 (EPA)
4.5 y 5.2 (daño en peces)(Mount, 1973)
2.5 - 4 (emergen menos del 50% de macroinvertebrados)
4.0 a 6.6 (emergen mas del 50% de macroinvertebrados y mas con pH mayor) (Bell, 1971)
</t>
  </si>
  <si>
    <t>500 (1)
1000 (0,95)</t>
  </si>
  <si>
    <t>OECD (CEE)</t>
  </si>
  <si>
    <t>&lt;3 (1) Salmónidos
&lt;6 (1) Ciprínidos</t>
  </si>
  <si>
    <t>Water Pollution Control - A Guide to the Use of Water
Quality Management Principles</t>
  </si>
  <si>
    <t>90-110 (1)
70-90 o 110-120 (0,8)
50-70 o 120-130 (0,6)
30-50 o 130-150 (0,4)
&lt;30 o &gt;150 (0,1)</t>
  </si>
  <si>
    <t>Aguas no estratificadas</t>
  </si>
  <si>
    <t>90-70 (1)
70-50 o 110-120 (0,8)
50-30 o 120-130 (0,6)
30-10 o 130-150 (0,4)
&lt;10 o &gt;150 (0,1)</t>
  </si>
  <si>
    <r>
      <t xml:space="preserve">Aguas estratificadas (Epilimnion)
</t>
    </r>
    <r>
      <rPr>
        <b/>
        <sz val="11"/>
        <color theme="1"/>
        <rFont val="Calibri"/>
        <family val="2"/>
        <scheme val="minor"/>
      </rPr>
      <t>ESTA</t>
    </r>
  </si>
  <si>
    <t>&gt;7 (clase 1)
7-6 (clase 2)
6-4 (clase 3)
4-3 (clase 4)
&lt;3 (clase 5)</t>
  </si>
  <si>
    <t xml:space="preserve">&lt;3 (clase 1)
3-10 (clase 2)
10-20 (clase 3)
20-30 (clase 4)
&gt;30 (clase 5) </t>
  </si>
  <si>
    <t xml:space="preserve">6,5 - 9 (clase 1)
6,5 - 6,3 (clase 2)
6,3 - 6 (clase 3)
6 - 5,3 (clase 4)
&lt;5,3 (clase 5) </t>
  </si>
  <si>
    <t xml:space="preserve">6,5 - 9 ( 1)
6,5 - 6,3 (0,8)
6,3 - 6 (0,6)
6 - 5,3 (0,4)
&lt;5,3 (0,2) </t>
  </si>
  <si>
    <t>6 (1)
7 (1)
8 (1)
9 (1)</t>
  </si>
  <si>
    <t>6,5 (1)
7,5 (1)
8,5 (1)</t>
  </si>
  <si>
    <t>4 (0,2)
5 (0,8)
6 (1)
6,5 (1)
7,5 (1)
8,3 (1)
8,5 (0,99)
9 (0,98)
10 (0,2)</t>
  </si>
  <si>
    <t>5,5 (0,9)
6,5 (1)
7,5 (1)
8,5 (1)
9 (0,9)</t>
  </si>
  <si>
    <t>Calidad exigida a las aguas dulces superficiales para ser aptas para el baño</t>
  </si>
  <si>
    <t>6,5 (1)
7 (1)
8 (1)
9 (1)</t>
  </si>
  <si>
    <t>5 (0,8)
6 (0,95)
6,5 (1)
7 (1)
8 (1)
9 (1)</t>
  </si>
  <si>
    <t>8 (1) 
7 (0,9)
6 (0,85)
5 (0,75)</t>
  </si>
  <si>
    <t>6,5 (1)
7 (1)
8 (1)
8,5 (1)</t>
  </si>
  <si>
    <t xml:space="preserve">Se toma como base natural los promedios de Manguala alta, Sorbetana alta, Limona alta,  Despensa alta, Zorrita alta (Prom. 2.2, en 2013) </t>
  </si>
  <si>
    <t>2,45 (1)
2,95 (0.9)</t>
  </si>
  <si>
    <t>6 (0,95)
6,5 (1)
7 (1)
8 (1)
9 (1)</t>
  </si>
  <si>
    <t>4,5 (0,1)
5,5 (0,85)
6 (0,95)
6,5 (1)
7 (1)
8 (1)
9 (1)
9,5 (0,1)</t>
  </si>
  <si>
    <t>6,5 (1)
7,5 (1)
8,5 (1)
9 (1)</t>
  </si>
  <si>
    <t>7,8 (1)</t>
  </si>
  <si>
    <t>4,8 (0,8)
6,5 (1)
7,5 (1)
8,4 (1)
9 (0,8)</t>
  </si>
  <si>
    <t>6,5 (1)
7,5 (1)
8,5 (1)
9,5 (1)</t>
  </si>
  <si>
    <t>Referidas a aguas aptas para potabilizar</t>
  </si>
  <si>
    <t>Mejor el rango de abajo</t>
  </si>
  <si>
    <t>4,8 (0,7)
6,5 (1)
7,5 (1)
8,4 (1)
8,5 (0,95)
9,1 (0,7)
9,2 (0)</t>
  </si>
  <si>
    <t>EPA</t>
  </si>
  <si>
    <t>6 (1)
7 (1)
8 (1)
8,5 (1)</t>
  </si>
  <si>
    <t>5,5 (1)
6,5 (1)
7,5 (1)
8,5 (1)
9 (1)</t>
  </si>
  <si>
    <t>Stormwater effects handbook : a toolbox for watershed managers, scientists, and engineers.</t>
  </si>
  <si>
    <t xml:space="preserve"> G. Allen Burton, Jr. and Robert Pitt </t>
  </si>
  <si>
    <t>834
833
833</t>
  </si>
  <si>
    <t xml:space="preserve">2,4 (0)
2,5 (0,1)
4 (0,4)
6,5 (1)
7,5 (1)
8,5 (1)
9 (1)
</t>
  </si>
  <si>
    <t>6,49 - 4 (0,4)
3.9 . 2.5 (0.1)</t>
  </si>
  <si>
    <t>UNEP, OMS and WSSCC</t>
  </si>
  <si>
    <t>&gt;7 ( 1)
6,9-6 (0,8)
5,9-4 (0,6)
3,9-3 (0,4)
&lt;3 (0,1)</t>
  </si>
  <si>
    <t>River Water Quality in Hong Kong in 2016</t>
  </si>
  <si>
    <t>Hong Kong</t>
  </si>
  <si>
    <t>72 (F1)</t>
  </si>
  <si>
    <t xml:space="preserve">91-110 (1)
71-90 o 111 - 120 (0,75)
51-70 o 121 - 130 (0,5)
31 - 50 (0,25)
&lt;30 o &gt;130 (0)
</t>
  </si>
  <si>
    <t>&lt;3 (1)
3,1 - 6 (0,75)
6,1 - 9 (0,5)
9,1 - 15 (0,25)
&gt;15 (0)</t>
  </si>
  <si>
    <t>% sat OD</t>
  </si>
  <si>
    <t>Ammonia-nitrogen (mg/L)</t>
  </si>
  <si>
    <t>30 (0)
31 (0,25)
51 (0,5)
71 (0,75)
91 (1)
100 (1)
110 (1)
120 (0,75)
130 (0,5)
131 (0)</t>
  </si>
  <si>
    <t>Environmental Protection Department The Government of the Hong Kong Special Administrative Region</t>
  </si>
  <si>
    <t>1 (1)
2 (1)
3 (1)
6 (0,75)
9 (0,5)
15 (0,25)
16 (0)
18 (0)
20 (0)</t>
  </si>
  <si>
    <t>Environmental Protection Department of the Hong Kong (2016)</t>
  </si>
  <si>
    <t>Dakota del sur</t>
  </si>
  <si>
    <t xml:space="preserve">Driscoll et al. (UGSS) </t>
  </si>
  <si>
    <t>Hydrology of the Black Hills Area, South Dakota</t>
  </si>
  <si>
    <t>6,5 (1)
7,5 (1)
8,8 (1)</t>
  </si>
  <si>
    <t xml:space="preserve">6,5 - 8,8 (1)
</t>
  </si>
  <si>
    <t>6 - 9,5 (1)</t>
  </si>
  <si>
    <t xml:space="preserve">Aguas para pesca
</t>
  </si>
  <si>
    <t>ESTE</t>
  </si>
  <si>
    <t>6 (1)
7 (1)
8 (1)
9 (1)
9,5 (1)</t>
  </si>
  <si>
    <t>6 - 7 (1)</t>
  </si>
  <si>
    <t>6 (1)
7 (1)</t>
  </si>
  <si>
    <t>30 (aguas frias)
90 (aguas calidas)</t>
  </si>
  <si>
    <t>se toman valores de aguas frias (18.3 °C)</t>
  </si>
  <si>
    <t>&lt;30 (1)</t>
  </si>
  <si>
    <t>&lt;4000 (1)</t>
  </si>
  <si>
    <t xml:space="preserve">1.000 (Aguas A1)
5.000 (Aguas A2)
40.000 (Aguas A3) </t>
  </si>
  <si>
    <t xml:space="preserve">5.000 (Aguas A1)
25.000 (Aguas A2)
100.000 (Aguas A3) </t>
  </si>
  <si>
    <t>PARAMETERS OF WATER QUALITY. Interpretation and Standards</t>
  </si>
  <si>
    <t>Aguas aptas para tratamiento para consumo humano</t>
  </si>
  <si>
    <t>&lt;1.000 (Aguas A1, A2 y A3)</t>
  </si>
  <si>
    <t xml:space="preserve">5 (Aguas A1)
5 (Aguas A2)
7 (Aguas A3) </t>
  </si>
  <si>
    <t>3-6 (aguas para peces)</t>
  </si>
  <si>
    <t>Aguas para vida peces</t>
  </si>
  <si>
    <t xml:space="preserve">N/A (Aguas A1)
N/A (Aguas A2)
40 (Aguas A3) </t>
  </si>
  <si>
    <t xml:space="preserve">&gt;60% (Aguas A1)
&gt;50%  (Aguas A2)
&gt; 30% (Aguas A3) </t>
  </si>
  <si>
    <t>5 a 7</t>
  </si>
  <si>
    <t>&lt; 25</t>
  </si>
  <si>
    <t>China</t>
  </si>
  <si>
    <t>Siyu Chen et al (2018)</t>
  </si>
  <si>
    <t>Water Quality Prediction Model of aWater Diversion Project Based on the Improved Artificial Bee Colony–Backpropagation Neural Network</t>
  </si>
  <si>
    <t>Aguas dulces superficiales</t>
  </si>
  <si>
    <t>7,5 (Clase 1)
6 (Clase 2)
5 (Clase 3)
3 (Clase 4)
2 (Clase 2)</t>
  </si>
  <si>
    <t>2 (Clase 1)
4 (Clase 2)
6 (Clase 3)
10 (Clase 4)
15 (Clase 5)</t>
  </si>
  <si>
    <t>2 (1)
4 (0,8)
6 (0,5)
10 (0,25)
15 (0,05)</t>
  </si>
  <si>
    <t>3 (Clase 1)
3 (Clase 2)
4 (Clase 3)
6 (Clase 4)
10 (Clase 5)</t>
  </si>
  <si>
    <t xml:space="preserve">&gt;60% (1)
50% - 60%  (0,6)
30%  50% (0,2) </t>
  </si>
  <si>
    <t>3 (1)
4 (0,75)
6 (0,5)
10 (0,1)
15 (0)</t>
  </si>
  <si>
    <t>Decreto 53 de 2014 de Chile</t>
  </si>
  <si>
    <t>MINISTERIO DEL MEDIO AMBIENTE DE CHILE</t>
  </si>
  <si>
    <t xml:space="preserve">&gt;8 </t>
  </si>
  <si>
    <t>AGUAS CONTINENTALES SUPERFICIALES DE LA CUENCA DEL RÍO MAIPO</t>
  </si>
  <si>
    <t>9 (1)
8 (1)
7,5 (1)
6 (0,75)
5 (0,5)
3 (0,25)
2 (0,05)</t>
  </si>
  <si>
    <t xml:space="preserve">9 (1)
8 (1)
</t>
  </si>
  <si>
    <t>&lt;1900</t>
  </si>
  <si>
    <t>&lt;1900 (1)</t>
  </si>
  <si>
    <t>6,5 a 8,7</t>
  </si>
  <si>
    <t>6,5 - 8,7 (1)</t>
  </si>
  <si>
    <t>&lt;8 (1)</t>
  </si>
  <si>
    <t>Colombia</t>
  </si>
  <si>
    <t>GUÍA METODOLÓGICA PARA EL ESTABLECIMIENTO DE OBJETIVOS DE CALIDAD DE LOS CUERPOS DE AGUA EN AUSENCIA DE LOS PLANES DE ORDENAMIENTO DEL RECURSO (MAVDT)</t>
  </si>
  <si>
    <t>Cuerpos de agua que no reciban aguas residuales de cabeceras urbanas y centros poblados</t>
  </si>
  <si>
    <t>&gt; 5</t>
  </si>
  <si>
    <t>Grupo IV (Piscicultura de especies resistentes)</t>
  </si>
  <si>
    <t>15 y 36</t>
  </si>
  <si>
    <t>&lt; 2
&lt;5</t>
  </si>
  <si>
    <t>36
15</t>
  </si>
  <si>
    <t>&lt; 20
&lt;100</t>
  </si>
  <si>
    <t>5 (1)
6 (1)
7 (1)
8 (1)
9 (1)</t>
  </si>
  <si>
    <t>Grupo IV (Piscicultura de especies resistentes) p. 15</t>
  </si>
  <si>
    <t xml:space="preserve">2 (1 )
3 (0,95)
4 (0,85)
5 (0,8)
</t>
  </si>
  <si>
    <t>20 (1)
100 (1)</t>
  </si>
  <si>
    <t>CF</t>
  </si>
  <si>
    <t>Nitratos</t>
  </si>
  <si>
    <t xml:space="preserve">Fosfatos </t>
  </si>
  <si>
    <t>cambio Temp</t>
  </si>
  <si>
    <t>Turb</t>
  </si>
  <si>
    <t>SDT</t>
  </si>
  <si>
    <t>sat OD</t>
  </si>
  <si>
    <t>Minamb Salvador</t>
  </si>
  <si>
    <t>Estudio Nacional del Agua, 2010</t>
  </si>
  <si>
    <t>IDEAM</t>
  </si>
  <si>
    <t>&lt; 4,5 (1)
10 (0,99)
30 (0,93)
50 (0,87)
100 (0,72)
150 (0,57)
200 (0,42)
250 (0,27)
300 (0,12)
320 (0)</t>
  </si>
  <si>
    <t>Conductividad</t>
  </si>
  <si>
    <t>Qi=1-10^(-3,26+1,34*LOG10(CE))</t>
  </si>
  <si>
    <t>5 (1)
10 (0,99)
20 (0,97)
50 (0,9)
100 (0,74)
150 (0,55)
200(0,33)
250 (0,1)
260 (0,05)
270 (0)</t>
  </si>
  <si>
    <t>Qi=1-(-0.02+0.003x)
&lt; 4,5 (1)
&gt;319 (0)</t>
  </si>
  <si>
    <t>pH (4 a 7)</t>
  </si>
  <si>
    <t>pH (8,1 a 11)</t>
  </si>
  <si>
    <t xml:space="preserve">&lt;4 (0,1)
entre 4-7: (Qi=0,02628419*EXP(pH*0,520025)
entre 8,1 - 11:
Qi=1*EXP((pH-8)*(-0,5187742))
</t>
  </si>
  <si>
    <t>3.9 (0,1)
4 (0,21)
5 (0,35)
6 (0,6 )
7 (1 )
8 (1 )
8,1 (0,95)
9 (0,6)
10(0,35)
11 (0,21)
11,1 (0,1)</t>
  </si>
  <si>
    <t>&lt;200</t>
  </si>
  <si>
    <t>Vida acuática</t>
  </si>
  <si>
    <t>Desarrollo y Aplicación de un Índice de Calidad de Agua para ríos en Puerto Rico</t>
  </si>
  <si>
    <t>Francisco J. Torres Vega</t>
  </si>
  <si>
    <t>Puerto Rico</t>
  </si>
  <si>
    <t>consulta de expertos</t>
  </si>
  <si>
    <t>10 (0,9)
50 (0,75)
100 (0,61)
200 (0,53) 
500 (0,36)
1000 (0,2)
5000 (0,04)
10000 (0,01)</t>
  </si>
  <si>
    <t>0 (0,99)
20 (0,8)
30 (0,62)
40 (0,42) 
50 (0,29)
60 (0,18)</t>
  </si>
  <si>
    <t>0 (0,01)
20 (0,14)
40 (0,32)
60 (0,54) 
80 (0,88)
100 (1)
120 (0,91)</t>
  </si>
  <si>
    <t>2 (0,01)
4 (0,18)
6 (0,68)
7 (1) 
8 (0,84)
10 (0,32)
12 (0,11)</t>
  </si>
  <si>
    <t>0 (0,99)
1 (0,86)
2 (0,64)
3 (0,48) 
4 (0,29)
10 (0,18)</t>
  </si>
  <si>
    <t>Fosfatos</t>
  </si>
  <si>
    <t>Temp</t>
  </si>
  <si>
    <t>Fundación Nacional de Saneamiento -INSF(1978)</t>
  </si>
  <si>
    <t>CT</t>
  </si>
  <si>
    <t>Color</t>
  </si>
  <si>
    <t>Duerza</t>
  </si>
  <si>
    <t>Cloruros</t>
  </si>
  <si>
    <t>Alcalinidad</t>
  </si>
  <si>
    <t>Dinius, (1972)</t>
  </si>
  <si>
    <t>INSF(1978), modificado Samboni etal, 2011</t>
  </si>
  <si>
    <t>El Salvador</t>
  </si>
  <si>
    <t>sf</t>
  </si>
  <si>
    <t>0 (1)
2,5 (0,76)
5 (0,55)
7,5 (0,45)
10 (0,34)
12,5 (0,27)
15 (0,2)
17,5 (0,17)
20 (0,12)
22,5 (0,1)
25 (0,07)
27,5 (0,06)
30 (0,02)</t>
  </si>
  <si>
    <t>0 (1)
10 (0,9)
20 (0,61)
30 (0,52)
40 (0,46)
50 (0,38)
60 (0,34)
70 (0,29)
80 (0,25)
90 (0,21)
100 (0,05)</t>
  </si>
  <si>
    <t>0 (0)
20 (0,12)
40 (0,31)
60 (0,58)
80 (0,88)
100 (1)
120 (0,9)
140 (0,78)
141 (0,47)</t>
  </si>
  <si>
    <t>Curvas adoptadas de  www.nsf.org</t>
  </si>
  <si>
    <t>curva (Curvas adoptadas de  www.nsf.org)</t>
  </si>
  <si>
    <t>Varios</t>
  </si>
  <si>
    <t>0 (0,79)
50 (0,88)
100 (0,85)
150 (0,78)
200 (0,72)
250 (0,67)
300 (0,59)
350 (0,53)
400 (0,47)
450 (0,39)
500 (0,2)
600 (0,2)
700 (0,2)
800 (0,2)
900 (0,2)
1000 (0,2)</t>
  </si>
  <si>
    <t>valores de SDT (mg/L)</t>
  </si>
  <si>
    <t xml:space="preserve">ÍNDICE DE CALIDAD DEL AGUA GENERAL “ICA”
</t>
  </si>
  <si>
    <t xml:space="preserve">Ministerio de Medio Ambiente y recursos naturales de El Salvador
http://www.snet.gob.sv/Hidrologia/Documentos/calculoICA.pdf </t>
  </si>
  <si>
    <t xml:space="preserve">Revisión de parámetros fisicoquímicos como indicadores de calidad y contaminación del agua
</t>
  </si>
  <si>
    <t>Samboni etal, 2007</t>
  </si>
  <si>
    <t xml:space="preserve"> </t>
  </si>
  <si>
    <r>
      <t xml:space="preserve"> (entre 0,55 y 0,75 a 0,9);  CE*0,67=SDT
usual 0,65-0,67
</t>
    </r>
    <r>
      <rPr>
        <b/>
        <sz val="11"/>
        <color theme="1"/>
        <rFont val="Calibri"/>
        <family val="2"/>
        <scheme val="minor"/>
      </rPr>
      <t>En SAP (Hanna) CE*0,5=SDT</t>
    </r>
  </si>
  <si>
    <t>0 (0,79)
100 (0,88)
200 (0,85)
350 (0,78)
400 (0,72)
550 (0,67)
600 (0,59)
700 (0,53)
800 (0,47)
900 (0,39)
1000 (0,2)
1200 (0,2)
1400 (0,2)
1600 (0,2)
1800 (0,2)
2000 (0,2)</t>
  </si>
  <si>
    <t>0 (0,79)
76 (0,88)
152 (0,85)
227 (0,78)
303 (0,72)
379 (0,67)
455 (0,59)
530 (0,53)
606 (0,47)
682 (0,39)
758 (0,2)
909 (0,2)
1061(0,2)
1212 (0,2)
1364 (0,2)
1515 (0,2)</t>
  </si>
  <si>
    <r>
      <t xml:space="preserve">0 (0,79)
50 (0,88)
100 (0,85)
150 (0,78)
200 (0,72)
250 (0,67)
300 (0,59)
350 (0,53)
400 (0,47)
450 (0,39)
500 (0,2)
600 (0,2)
700 (0,2)
800 (0,2)
900 (0,2)
1000 (0,2)
</t>
    </r>
    <r>
      <rPr>
        <b/>
        <sz val="11"/>
        <color rgb="FFFF0000"/>
        <rFont val="Calibri"/>
        <family val="2"/>
        <scheme val="minor"/>
      </rPr>
      <t>Valores SDT</t>
    </r>
  </si>
  <si>
    <r>
      <rPr>
        <b/>
        <sz val="12"/>
        <color theme="1"/>
        <rFont val="Calibri"/>
        <family val="2"/>
        <scheme val="minor"/>
      </rPr>
      <t>E. coli</t>
    </r>
    <r>
      <rPr>
        <sz val="11"/>
        <color theme="1"/>
        <rFont val="Calibri"/>
        <family val="2"/>
        <scheme val="minor"/>
      </rPr>
      <t xml:space="preserve">
&lt; 500 NMP (clase 1) propuesto
500 NMP (clase 2) propuesto
1000 NMP (clase 3) propuesto
&gt;1000 NMP (clase 4) propuesto</t>
    </r>
  </si>
  <si>
    <t>N (amoniac)</t>
  </si>
  <si>
    <t>Raman Bai. et al (2009)</t>
  </si>
  <si>
    <t>&lt; 50 UNT (por encima del valor natural)
260-390 NTU (reducción de poblaciones en 25%)</t>
  </si>
  <si>
    <r>
      <t xml:space="preserve">60 mg/L (poblaciones normales)
80 mg/L (cambios en densidad y diversidad acuatica)
&gt;1000 mg/L (densidades de 11% de lo normal)
</t>
    </r>
    <r>
      <rPr>
        <b/>
        <sz val="11"/>
        <color theme="5" tint="-0.499984740745262"/>
        <rFont val="Calibri"/>
        <family val="2"/>
        <scheme val="minor"/>
      </rPr>
      <t xml:space="preserve">en trucha arcoiris:
</t>
    </r>
    <r>
      <rPr>
        <sz val="11"/>
        <rFont val="Calibri"/>
        <family val="2"/>
        <scheme val="minor"/>
      </rPr>
      <t xml:space="preserve">30 mg/L (normal)
50 mg/L (crecimiento reducido)
90 mg/L (mortalidad 20% en 2 meses)
100 mg/L (enfermedad, sin muerte)
200 mg/L (apenas crecen)
200 mg/L ( sin muertes en 2 meses; 50% muertes en 4 meses)
1000 mg/L (muerte de 100% de huevos en 6 días y 20% muerte adultos en 37 días)
</t>
    </r>
    <r>
      <rPr>
        <sz val="11"/>
        <color theme="1"/>
        <rFont val="Calibri"/>
        <family val="2"/>
        <scheme val="minor"/>
      </rPr>
      <t xml:space="preserve">
</t>
    </r>
  </si>
  <si>
    <t xml:space="preserve">
73
74</t>
  </si>
  <si>
    <t>&lt;1000 (1)
&gt;2000 (0,1)</t>
  </si>
  <si>
    <t>&lt;54 (1)
260 (0,1)</t>
  </si>
  <si>
    <t>UNIPAMPLONA, 2005
(Nelson Fernández, Gabriel Ramos, Fredy Solano)</t>
  </si>
  <si>
    <t>ICATEST, una herramienta para la valoración de la calidad del agua</t>
  </si>
  <si>
    <t>[O2]</t>
  </si>
  <si>
    <t>aplica saturación</t>
  </si>
  <si>
    <t>0 (0,1)
3 (0,1)
3,3 (0,1)
3,4 (0,12)
4 (0,25)
5 (0,44)
6 (0,61)
7 (0,74)
8 (0,85)
9 (0,93)
10 (0,98)
10,5 (1)</t>
  </si>
  <si>
    <t>%Sat OD</t>
  </si>
  <si>
    <t>No funciona</t>
  </si>
  <si>
    <t>105 (0,95)
110 (0,89)
120 (0,79)
130 (0,7)
140 (0,62)
150 (0,55)
180 (0,39)
200 (0,3)
250 (0,17)
275 (0,1)
280  (0,1)</t>
  </si>
  <si>
    <t>Si DBO5 ≤ 8</t>
  </si>
  <si>
    <t>9 (0,1)
8,1 (0,1)
8 (0,2)
7 (0,25)
6 (0,3)
5 (0,37)
4 (0,45)
3 (0,55)
2 (0,67)
1 (0,82)</t>
  </si>
  <si>
    <t>Si 40&lt;SST≤280</t>
  </si>
  <si>
    <t>Si 100%&gt;%OD≤275%</t>
  </si>
  <si>
    <r>
      <t>Si 3,3&gt;[O2]</t>
    </r>
    <r>
      <rPr>
        <sz val="11"/>
        <color theme="1"/>
        <rFont val="Calibri"/>
        <family val="2"/>
      </rPr>
      <t>≤10,5</t>
    </r>
  </si>
  <si>
    <t>Si [O2]≤10,5</t>
  </si>
  <si>
    <t>Si [O2]≤3,3 = 10 (0,1)</t>
  </si>
  <si>
    <t>parece corresponder a solidos totales</t>
  </si>
  <si>
    <t>30 (1)
40 (1)
41 (0,99)
50 (0,95)
60 (0,9)
70 (0,85)
80 (0,81)
90 (0,77)
100 (0,73)
120 (0,65)
150 (0,56)
180 (0,48)
200 (0,43)
250 (0,33)
270 (0,3)
280 (0,28)
281 (0,1)
290 (0,1)</t>
  </si>
  <si>
    <t>Si CF≤50 (0,98)</t>
  </si>
  <si>
    <t>Si 50 &lt;CF≤1600</t>
  </si>
  <si>
    <t>Si CF&gt;1600 (0,1)</t>
  </si>
  <si>
    <t>0 (0,98)
1 (0,98)
50 (0,98)
70 (0,96)
90 (0,94)
100 (0,93)
120 (0,91)
150 (0,89)
200 (0,84)
300 (0,76)
500 (0,63)
800 (0,47)
1000 (0,38)
1200 (0,31)
1400 (0,26)
1600 (0,21)
1601 (0,1)
1800 (0,1)
2000 (0,1)</t>
  </si>
  <si>
    <t>Curvas y ecuaciones  adoptadas de Cude, 2001 (para OWQI)</t>
  </si>
  <si>
    <t>Datos para RIP, 2002 (río Miami)</t>
  </si>
  <si>
    <t>1001 (0,1)
1000 (0,33)
601 (0,65)
600 (0,66)
201 (0,99)
200 (1)</t>
  </si>
  <si>
    <t>20 (1)
40 (0,75)
100 (0,5)
278 (0,25)
279 (0,1)
280 (0,1)</t>
  </si>
  <si>
    <t>0 (1)
1 (0,91)
2 (0,82)
3 (0,73)
4 (0,64)
5 (0,55)
6 (0,5)
7 (0,45)
8 (0,4)
9 (0,35)
10 (0,3)
12 (0,25)
15 (0,18)
20 (0,1)
25 (0,08)
30 (0,05)</t>
  </si>
  <si>
    <t>0 (0)
10 (0,06)
20 (0,11)
30 (0,2)
40 (0,3)
50 (0,45)
60 (0,6)
70 (0,74)
80 (0,85)
90 (0,94)
100 (1)
110 (0,95)
120 (0,9)
130 (0,82)
140 (0,75)</t>
  </si>
  <si>
    <t>0 (1)
12,5 (0,72)
25 (0,58)
37,5 (0,48)
50 (0,38)
62,5 (0,31)
75 (0,25)
87,5 (0,21)
100 (0,18)</t>
  </si>
  <si>
    <t>0 (1)
25 (0,86)
50 (0,68)
75 (0,59)
100 (0,52)
125 (0,48)
150 (0,44)
175 (0,41)
200 (0,37)
225 (0,34)
250 (0,3)
275 (0,27)
300 (0,15)
330 (0)</t>
  </si>
  <si>
    <t>Datos para Río Des Moines (DRM WQI), 1999</t>
  </si>
  <si>
    <t xml:space="preserve">DBO </t>
  </si>
  <si>
    <t xml:space="preserve">Dureza total </t>
  </si>
  <si>
    <t xml:space="preserve">pH </t>
  </si>
  <si>
    <t>Grasas y aceites</t>
  </si>
  <si>
    <t>Detergentes</t>
  </si>
  <si>
    <t>Fostatos</t>
  </si>
  <si>
    <t>N Amoniacal</t>
  </si>
  <si>
    <t>Color Pt-co</t>
  </si>
  <si>
    <t>Turbidez</t>
  </si>
  <si>
    <t>Montoya et al, 1997, Mexico</t>
  </si>
  <si>
    <t>Instituto Mexicano del Agua</t>
  </si>
  <si>
    <t xml:space="preserve">OD% Sat. </t>
  </si>
  <si>
    <t xml:space="preserve">DQO  </t>
  </si>
  <si>
    <t xml:space="preserve">pH  </t>
  </si>
  <si>
    <t xml:space="preserve">SST </t>
  </si>
  <si>
    <t>Fenoles (μg/l)</t>
  </si>
  <si>
    <t>Diferencia de Temp. (DT°C)</t>
  </si>
  <si>
    <t>Alcalinidad como CaCO3</t>
  </si>
  <si>
    <t>Dureza como CaCO3</t>
  </si>
  <si>
    <t>AMOEBA, 1995</t>
  </si>
  <si>
    <t>0 (1)
50 (0,9)
100 (0,7)
200 (0,5)
400 (0,3)
800 (0,1)
1600 (0)
2000 (0)</t>
  </si>
  <si>
    <t>0 (0)
10 (0,8)
20 (0,9)
30 (1)
40 (1)
50 (1)
60 (1)
70 (0,9)
80 (0,7)
90 (0,4)
100 (0,2)
110 (0,1)
120 (0)</t>
  </si>
  <si>
    <t>0 (1)
2 (0,95)
4 (0,7)
6 (0,5)
8 (0,25)
10 (0,1)
12 (0,08)
14 (0,05)
16 (0,04)
18 (0,03)
20 (0,02)
22 (0,01)
24 (0,005)
26 (0)</t>
  </si>
  <si>
    <t>0 (1)
4 (0,95)
8 (0,7)
12 (0,5)
16 (0,25)
20 (0,1)
24 (0,08)
28 (0,05)
32 (0,04)
36 (0,03)
40 (0,02)
44 (0,01)
48 (0,005)
52 (0)</t>
  </si>
  <si>
    <t>de Zwart, D; Trivedi, R.C.</t>
  </si>
  <si>
    <t>96
(195)</t>
  </si>
  <si>
    <t>96
(194)</t>
  </si>
  <si>
    <t>0 (0)
25 (0,25)
50 (0,5)
75 (0,75)
100 (1)
125 (1)
150 (1)
200 (1)
300 (1)</t>
  </si>
  <si>
    <t>94
 (200)</t>
  </si>
  <si>
    <t>0 (1)
40 (1)
60 (0,96)
80 (0,86)
100 (0,66)
120 (0,45)
140 (0,26)
160 (0,16)
180 (0,08)
200 (0,05)
220 (0,03)
240 (0,02)
260 (0)
300 (0)</t>
  </si>
  <si>
    <r>
      <rPr>
        <b/>
        <sz val="11"/>
        <color rgb="FFFF0000"/>
        <rFont val="Calibri"/>
        <family val="2"/>
        <scheme val="minor"/>
      </rPr>
      <t xml:space="preserve"> OJO en mS/m</t>
    </r>
    <r>
      <rPr>
        <sz val="11"/>
        <color theme="1"/>
        <rFont val="Calibri"/>
        <family val="2"/>
        <scheme val="minor"/>
      </rPr>
      <t xml:space="preserve">
0 (0)
10 (1)
20 (1)
30 (1)
40 (1)
50 (1)
60 (1)
70 (1)
80 (1)
90 (0,4)
100 (0,9)
150 (0,8)
200 (0,48)
300 (0,1)
400 (0,08)
500 (0,05)
600 (0)</t>
    </r>
  </si>
  <si>
    <r>
      <t xml:space="preserve">95
</t>
    </r>
    <r>
      <rPr>
        <b/>
        <sz val="11"/>
        <color rgb="FFFF0000"/>
        <rFont val="Calibri"/>
        <family val="2"/>
        <scheme val="minor"/>
      </rPr>
      <t>(210)</t>
    </r>
  </si>
  <si>
    <t>Ramírez et al, 1997 y 1999</t>
  </si>
  <si>
    <t>ICOMI</t>
  </si>
  <si>
    <t>ICOMO</t>
  </si>
  <si>
    <t>0 (1)
2 (1)
3 (0,72)
4 (0,63)
5 (0,56)
7 (0,46)
10 (0,35)
15 (0,23)
20 (0,14)
25 (0,07)
30 (0)</t>
  </si>
  <si>
    <t>500 (1)
800 (0,81)
1000 (0,76)
2000 (0,59)
3000 (0,49)
4000 (0,42)
5000 (0,37)
7000 (0,29)
9000 (0,23)
10000 (0,2)
12000 (0,16)
15000 (0,1)
18000 (0,06)
20000 (0)</t>
  </si>
  <si>
    <t>0 (0)
10 (0,1)
20 (0,2)
30 (0,3)
40 (0,4)
50 (0,5)
60 (0,6)
70 (0,7)
80 (0,8)
90 (0,9)
100 (1)
110 (1)
130 (1)
150 (1)</t>
  </si>
  <si>
    <t>ICOSUS</t>
  </si>
  <si>
    <t>0 (1)
10 (1)
20 (0,96)
30 (0,93)
50 (0,87)
70 (0,81)
100 (0,72)
130 (0,63)
160 (0,54)
200 (0,42)
230 (0,33)
260 (0,24)
290 (0,15)
320 (0,06)
340 (0)</t>
  </si>
  <si>
    <t>NO FUNCIONA  (por debajo de 110%)</t>
  </si>
  <si>
    <r>
      <rPr>
        <b/>
        <sz val="11"/>
        <color rgb="FFFF0000"/>
        <rFont val="Calibri"/>
        <family val="2"/>
        <scheme val="minor"/>
      </rPr>
      <t xml:space="preserve"> OJO en </t>
    </r>
    <r>
      <rPr>
        <b/>
        <sz val="11"/>
        <color rgb="FFFF0000"/>
        <rFont val="Calibri"/>
        <family val="2"/>
      </rPr>
      <t>µ</t>
    </r>
    <r>
      <rPr>
        <b/>
        <sz val="11"/>
        <color rgb="FFFF0000"/>
        <rFont val="Calibri"/>
        <family val="2"/>
        <scheme val="minor"/>
      </rPr>
      <t>S/cm</t>
    </r>
    <r>
      <rPr>
        <sz val="11"/>
        <color theme="1"/>
        <rFont val="Calibri"/>
        <family val="2"/>
        <scheme val="minor"/>
      </rPr>
      <t xml:space="preserve">
0 (0)
100 (1)
200 (1)
300 (1)
400 (1)
500 (1)
600 (1)
700 (1)
800 (1)
900 (0,4)
1000 (0,9)
1500 (0,8)
2000 (0,48)
3000 (0,1)
4000 (0,08)
5000 (0,05)
6000 (0)</t>
    </r>
  </si>
  <si>
    <t>Datos confusos en la fuente</t>
  </si>
  <si>
    <t>0 (1)
10 (0,99)
20 (0,97)
30 (0,95)
60 (0,87)
90 (0,77)
120 (0,66)
150 (0,55)
180 (0,42)
210 (0,29)
240 (0,15)
260 (0,05)
270 (0)
300 (0)</t>
  </si>
  <si>
    <t>&lt;126 (1)
126 - 399 (0,9)
400 - 630 (0,5)
631 - 1030 (0,3)
1031 -2060 (0,1)
2061 (0)</t>
  </si>
  <si>
    <t>&lt;126 (1)
1260 (0.4)
1261 (0)</t>
  </si>
  <si>
    <t>1 (0,98)
10 (0,72)
100 (0,45)
1000 (0,22)
10000 (0,09)
100000 (0,03)</t>
  </si>
  <si>
    <t>Perú</t>
  </si>
  <si>
    <t>Decreto Supremo 02 de 2008 Estandares de Calidad de Agua</t>
  </si>
  <si>
    <t>Conservación y ambiente acuático</t>
  </si>
  <si>
    <t>&gt;5 (1)</t>
  </si>
  <si>
    <t>Bebida animales</t>
  </si>
  <si>
    <t>&lt;1000 (1) Termotolerantes
&lt;100 (1) E. Coli</t>
  </si>
  <si>
    <t>&lt;500 (1) SDT</t>
  </si>
  <si>
    <t>10 (1) A1
20 (0,5) A2
30 (0,1) A3</t>
  </si>
  <si>
    <t>Agua tratam para consumo humano</t>
  </si>
  <si>
    <t>3 (1) A1
5 (0,5) A2
10 (0,1) A3</t>
  </si>
  <si>
    <t>1500 (1) A1
1600 (0,5) A2</t>
  </si>
  <si>
    <t>Decreto Supremo 15 de 2015 Estandares de Calidad de Agua</t>
  </si>
  <si>
    <t>id DS 15 de 2015</t>
  </si>
  <si>
    <t>DS 002 de 2008
DS 15 de 2015</t>
  </si>
  <si>
    <t>2008
2015</t>
  </si>
  <si>
    <t>50 (1) A1
5000 (0,6) A2
50000 (0,1) A3</t>
  </si>
  <si>
    <t>20 (1) A1 Termotoler
2000 (0,5) A2 Termotoler
20000 (0) A3 Termotoler</t>
  </si>
  <si>
    <r>
      <t xml:space="preserve">0 (0,79)
76 (0,88)
152 (0,85)
227 (0,78)
303 (0,72)
379 (0,67)
455 (0,59)
530 (0,53)
606 (0,47)
682 (0,39)
758 (0,2)
909 (0,2)
1061(0,2)
1212 (0,2)
1364 (0,2)
1515 (0,2)
</t>
    </r>
    <r>
      <rPr>
        <b/>
        <sz val="11"/>
        <color rgb="FFFF0000"/>
        <rFont val="Calibri"/>
        <family val="2"/>
        <scheme val="minor"/>
      </rPr>
      <t>Valores CE = (SDT/0,66)</t>
    </r>
  </si>
  <si>
    <r>
      <t xml:space="preserve">500 mg/L, (758 </t>
    </r>
    <r>
      <rPr>
        <sz val="11"/>
        <color theme="1"/>
        <rFont val="Calibri"/>
        <family val="2"/>
      </rPr>
      <t>µ</t>
    </r>
    <r>
      <rPr>
        <sz val="9.35"/>
        <color theme="1"/>
        <rFont val="Calibri"/>
        <family val="2"/>
      </rPr>
      <t>S/cm</t>
    </r>
    <r>
      <rPr>
        <sz val="11"/>
        <color theme="1"/>
        <rFont val="Calibri"/>
        <family val="2"/>
        <scheme val="minor"/>
      </rPr>
      <t xml:space="preserve">)
</t>
    </r>
    <r>
      <rPr>
        <sz val="11"/>
        <color rgb="FFFF0000"/>
        <rFont val="Calibri"/>
        <family val="2"/>
        <scheme val="minor"/>
      </rPr>
      <t>Valores CE = (SDT/0,66)</t>
    </r>
  </si>
  <si>
    <t>&lt;100 (1)</t>
  </si>
  <si>
    <t>&lt;2000 (1)</t>
  </si>
  <si>
    <t>&lt;758 (1)</t>
  </si>
  <si>
    <t>&lt;1000 (1) Termotol
&lt;100 (1) E. Coli</t>
  </si>
  <si>
    <t>5 (1) A1 (tratam desinfeccion)
100 (0,5) A2 (tratam convenc)</t>
  </si>
  <si>
    <t xml:space="preserve">10 (1) 
20 (0,5)
30 (0,1) </t>
  </si>
  <si>
    <t xml:space="preserve">50 (1)
5000 (0,6) 
50000 (0,1) </t>
  </si>
  <si>
    <t xml:space="preserve">20 (1) 
2000 (0,5) 
20000 (0) </t>
  </si>
  <si>
    <t>&gt;6 (1) A1 (trat desinfeccion)
5 (0,6) A2 (Trat convenc)
4 (0,4 ) A3 (trat avanzado)</t>
  </si>
  <si>
    <t>&gt;6 (1) 
5 (0,6)
4 (0,4)</t>
  </si>
  <si>
    <t>DS 15 de 2015</t>
  </si>
  <si>
    <t>www.digesa.minsa.gob.pe</t>
  </si>
  <si>
    <t>Estándares de Calidad de Agua</t>
  </si>
  <si>
    <t>riego agrícola (citas del documento)</t>
  </si>
  <si>
    <t>2000 (1)</t>
  </si>
  <si>
    <t>http://www.digesa.minsa.gob.pe/norma_consulta/gesta/Grupo_Uso_03.pdf</t>
  </si>
  <si>
    <t>http://www.digesa.minsa.gob.pe/norma_consulta/gesta/Grupo_Uso_04.pdf</t>
  </si>
  <si>
    <t>1000 mg/L SDT</t>
  </si>
  <si>
    <t>Conservación de ambiente acuático</t>
  </si>
  <si>
    <t>1515 (1)</t>
  </si>
  <si>
    <t>5 (1)</t>
  </si>
  <si>
    <t>bebida animal</t>
  </si>
  <si>
    <t>5000 (1)</t>
  </si>
  <si>
    <t>15 (1)</t>
  </si>
  <si>
    <t>30 (1)</t>
  </si>
  <si>
    <t>3000 (1)</t>
  </si>
  <si>
    <t>Ecuador</t>
  </si>
  <si>
    <t>2 (1)</t>
  </si>
  <si>
    <t>Cons. Humano, tratam. convenc.</t>
  </si>
  <si>
    <t>600 (1)</t>
  </si>
  <si>
    <t>80 % (1)</t>
  </si>
  <si>
    <t>6 (1)</t>
  </si>
  <si>
    <t>100 (1)</t>
  </si>
  <si>
    <t>&gt;80 % (1)</t>
  </si>
  <si>
    <t>Preservación Flora y fauna, aguas dulces y frias</t>
  </si>
  <si>
    <t>80% (1)</t>
  </si>
  <si>
    <t>&lt;200 (1)</t>
  </si>
  <si>
    <t>200 (1)</t>
  </si>
  <si>
    <t>&gt;3 (1)</t>
  </si>
  <si>
    <t>Uso pecuario</t>
  </si>
  <si>
    <t>3 (1)</t>
  </si>
  <si>
    <t>3000 mg/L SDT</t>
  </si>
  <si>
    <t>4545 (1)</t>
  </si>
  <si>
    <t>Recreativo. Contacto primario</t>
  </si>
  <si>
    <t>&gt; 80% (1)</t>
  </si>
  <si>
    <t>NORMA DE CALIDAD AMBIENTAL Y DE DESCARGA DE EFLUENTES EN ECUADOR: RECURSO AGUA (libro 6, anexo 1)</t>
  </si>
  <si>
    <t>Presidencia de la República de Ecuador. Ministerio de Ambiente</t>
  </si>
  <si>
    <t>ACUERDO POR EL QUE SE ESTABLECEN LOS CRITERIOS ECOLOGICOS DE CALIDAD DEL AGUA CE-CCA-001/89</t>
  </si>
  <si>
    <t>Abastecim. Agua potable</t>
  </si>
  <si>
    <t>Secretaria de Desarrollo Urbano y Ecología de Mexico (Diario Oficial 13 dic 1989)</t>
  </si>
  <si>
    <t>&gt; 4 (1)</t>
  </si>
  <si>
    <t>&lt;500 mg/L SDT</t>
  </si>
  <si>
    <t>&gt; 5 (1)</t>
  </si>
  <si>
    <t>Proteccion vida acuática</t>
  </si>
  <si>
    <t>&lt;100</t>
  </si>
  <si>
    <t>Acuacultura. Tilapia</t>
  </si>
  <si>
    <t>25 - 70</t>
  </si>
  <si>
    <t>Acuacultura. Bagre</t>
  </si>
  <si>
    <t>Acuacultura. Camarón</t>
  </si>
  <si>
    <t>400 mg/L</t>
  </si>
  <si>
    <t>Acuacultura. Trucha Arcoiris</t>
  </si>
  <si>
    <t>Acuacultura. Carpa</t>
  </si>
  <si>
    <t>4 (1)</t>
  </si>
  <si>
    <t>758 (1)</t>
  </si>
  <si>
    <t>606 (1)</t>
  </si>
  <si>
    <t>2,1 (1)</t>
  </si>
  <si>
    <t>6 (1</t>
  </si>
  <si>
    <t>Panamá</t>
  </si>
  <si>
    <t>RESOLUCION No.49 de 2 de febrero de 2000</t>
  </si>
  <si>
    <t>&lt;20 (1)</t>
  </si>
  <si>
    <t>Acuicultura y vida acuática (cultivo de comida, peces ornamentales, camarones)</t>
  </si>
  <si>
    <t>&lt;3 (1)</t>
  </si>
  <si>
    <t>Ministerio de comercio e Industrias de Panamá</t>
  </si>
  <si>
    <t>Venezuela</t>
  </si>
  <si>
    <t>Decreto 883 de 1995, Normas para la Clasificación y el Control de la Calidad de los Cuerpos de Agua y Vertidos o Efluentes Líquidos (Gaceta Oficial Nº 5.021 Extraordinario del 18 de Diciembre de 1995)</t>
  </si>
  <si>
    <t>Presidencia de la república de Venezuela</t>
  </si>
  <si>
    <t>www.mvh.gob.ve/fabricadeinsumos27f/index.php?option=com_phocadownload&amp;view=category&amp;download=31:decreto-n-883-normas-para-la-clasificacion-y-el-control-de-la-calidad-de-los-cuerpos-de-agua-y-vertidos-o-efluentes-liquidos&amp;id=11:leyes&amp;Itemid=654</t>
  </si>
  <si>
    <t>Aguas 1A  (consumo humano con desinfeccion)</t>
  </si>
  <si>
    <t>&lt; 2000</t>
  </si>
  <si>
    <t>&gt; 50%</t>
  </si>
  <si>
    <t>&lt; 250</t>
  </si>
  <si>
    <t>&lt; 10000</t>
  </si>
  <si>
    <t>Aguas 1B  (consumo humano con tratam. Convenc.)</t>
  </si>
  <si>
    <t>Aguas 4A  (contacto directo)</t>
  </si>
  <si>
    <t>&gt;5</t>
  </si>
  <si>
    <t>&gt; 50% (1)</t>
  </si>
  <si>
    <t>&lt; 2000 (1)</t>
  </si>
  <si>
    <t>SINA, CONAGUA, Mexico
http://sina.conagua.gob.mx/sina/tema.php?tema=calidadAgua&amp;ver=mapa&amp;o=3&amp;n=nacional</t>
  </si>
  <si>
    <t>Sistema Nacional de Información del Agua
http://sina.conagua.gob.mx/sina/tema.php?tema=calidadAgua</t>
  </si>
  <si>
    <t>http://sina.conagua.gob.mx/sina/tema.php?tema=calidadAgua&amp;ver=mapa&amp;o=0&amp;n=nacional</t>
  </si>
  <si>
    <t>id</t>
  </si>
  <si>
    <t>&lt;1000 mg/L (1)
1001 - 2000 mg/L (0,5)
2001 - 10000 mg/L (0,1)
&gt; 10000 mg/L (0)</t>
  </si>
  <si>
    <t>1515 (1)
3030 (0,5)
15150 (0,1)
15151 (0)</t>
  </si>
  <si>
    <t>&lt;</t>
  </si>
  <si>
    <r>
      <t xml:space="preserve">2000 (1) riego en Venezuela
750 (1) Riego en Chile
3000 (1) Riego en Honduras
</t>
    </r>
    <r>
      <rPr>
        <b/>
        <sz val="11"/>
        <color theme="9" tint="-0.249977111117893"/>
        <rFont val="Calibri"/>
        <family val="2"/>
        <scheme val="minor"/>
      </rPr>
      <t>750 (1)</t>
    </r>
    <r>
      <rPr>
        <sz val="11"/>
        <color theme="9" tint="-0.249977111117893"/>
        <rFont val="Calibri"/>
        <family val="2"/>
        <scheme val="minor"/>
      </rPr>
      <t xml:space="preserve"> Riego y vida acuatica en Perú</t>
    </r>
  </si>
  <si>
    <r>
      <t xml:space="preserve">2000 (1) 
750 (1) 
3000 (1) 
</t>
    </r>
    <r>
      <rPr>
        <b/>
        <sz val="11"/>
        <color theme="9" tint="-0.249977111117893"/>
        <rFont val="Calibri"/>
        <family val="2"/>
        <scheme val="minor"/>
      </rPr>
      <t>750 (1)</t>
    </r>
    <r>
      <rPr>
        <sz val="11"/>
        <color theme="1"/>
        <rFont val="Calibri"/>
        <family val="2"/>
        <scheme val="minor"/>
      </rPr>
      <t xml:space="preserve"> </t>
    </r>
  </si>
  <si>
    <t>100 (1)
200 (0,75)
1000 (0,5)
10000 (0,1)
10001 (0)</t>
  </si>
  <si>
    <t>10 (1)
20 (0,75)
40 (0,5)
200 (0,1)
201 (0)</t>
  </si>
  <si>
    <t>3 (1)
6 (0,75)
60 (0,5)
120 (0,1)
121 (0)</t>
  </si>
  <si>
    <t>&lt;10 (1)
10,1 - 20 (0,75)
20,1 - 40 (0,5)
40,1 - 200 (0,1)
&gt; 200 (0)</t>
  </si>
  <si>
    <t>&lt;100 (1)
101 - 200 (0,75)
201 - 1000 (0,5)
1001 - 10000 (0,1)
&gt;10001 (0)</t>
  </si>
  <si>
    <t>&lt; 3 (1)
3,1 - 6 (0,75)
6,1 - 60 (0,5)
30,1 - 120 (0,1)
&gt;120 (0)</t>
  </si>
  <si>
    <t>&lt;500 (1)
501 -5000 (0,7)
5001 - 10000 (0,4)
10001 - 50000 (0,1)
&gt;50000 (0)</t>
  </si>
  <si>
    <t>&lt;100 (1)
101 -2000 (0,7)
2001 - 10000 (0,4)
10001 - 20000 (0,1)
&gt;20000 (0)</t>
  </si>
  <si>
    <t xml:space="preserve">&lt;500 (1)
501 (0,8)
1000 (0,3)
1001 (0,1)
</t>
  </si>
  <si>
    <t>&lt;600 (1)
750 (0,7)
1500 (0,4)
2250 (0,1)</t>
  </si>
  <si>
    <t>&lt;2 (1)
2,1 -5 (0,7)
5,1 - 10 (0,4)
10,1 -20 (0,1)</t>
  </si>
  <si>
    <t>7,5L (1)
7,4 (0,95)
5,5 (0,7)
5 (0,5)</t>
  </si>
  <si>
    <t xml:space="preserve">&lt;200 (1)
201 - 2000 (0.8)
2001 - 5000 (0.5)
5001 - 10.000 (0.3)
</t>
  </si>
  <si>
    <t>&lt;3 (1)
5 (0,8)
7 (0,6)</t>
  </si>
  <si>
    <t>&lt;10 (1)
11 -200 (0.9)
201 - 500 (0,85)
501 - 1000 (0,7)
1001 - 2000 (0,4)
2001 - 5000 (0,2)
5001 - 10000 (0,01)
&gt;10000 (0)</t>
  </si>
  <si>
    <t xml:space="preserve">&lt;3 (1)
3,1-10 (0,7)
10,1-20 (0,4)
20,1-30 (0,1)
&gt;30 (0,01) </t>
  </si>
  <si>
    <t>30 (0,3)</t>
  </si>
  <si>
    <t>&lt;10 (1)
10.1 - 25 (0,5)
&gt;25 (0,1)</t>
  </si>
  <si>
    <t>&lt;7 (1)
7,1 - 15 (0,5)
15,1 - 20 (0,2)</t>
  </si>
  <si>
    <t>&lt;25 (1)
100 (0,5)</t>
  </si>
  <si>
    <t xml:space="preserve">25 (1)
75 (0,66)
150 (0,33)
400 (0,1)
401 (0) </t>
  </si>
  <si>
    <t xml:space="preserve">&lt;25 (1)
25,1 - 75 (0,66)
75,1 - 150 (0,33)
150,1 - 400 (0,1)
&gt;400 (0) </t>
  </si>
  <si>
    <t>25 - 70 (1 - 0,5)</t>
  </si>
  <si>
    <t>Clase SD. Aguas dulces superficiales. Sumin agua cons humano y preserv flra y fauna</t>
  </si>
  <si>
    <t xml:space="preserve">Junta de Calidad Ambiental de Puerto Rico.
</t>
  </si>
  <si>
    <t>REGLAMENTO DE ESTÁNDARES DE CALIDAD DE AGUA DE PUERTO RICO
Resolución R-16-4-1 de Puerto Rico</t>
  </si>
  <si>
    <t>&lt;14 (1)</t>
  </si>
  <si>
    <t>14 (1)</t>
  </si>
  <si>
    <t>&lt;50 (1)</t>
  </si>
  <si>
    <t>50 (1)</t>
  </si>
  <si>
    <t>&lt;500 mg/L (1)</t>
  </si>
  <si>
    <t xml:space="preserve">&lt;50 (1)
50.1 - 100 (0,5)
101 (0,1)
150 (0) </t>
  </si>
  <si>
    <t>Libro blanco de calidad de agua de España</t>
  </si>
  <si>
    <t>213, 216</t>
  </si>
  <si>
    <t>&lt;3 (1)
6 (0,5)
&gt;10 (0)</t>
  </si>
  <si>
    <t>7 (0,8)
8 (0,9)
9 (1)</t>
  </si>
  <si>
    <t>Ministerio de Ambiente de España</t>
  </si>
  <si>
    <t xml:space="preserve">30 (1)
50 (0,7)
80 (0,6)
90 (0,5)
100 (0,2)
200 (0,05)
1000 (0)
</t>
  </si>
  <si>
    <t>&lt;24 mg/L (1)
30 mg/L (0,8)
50 mg/L (0,5)
80 mg/L (0,1)</t>
  </si>
  <si>
    <t>25 (1)</t>
  </si>
  <si>
    <r>
      <t>25 +</t>
    </r>
    <r>
      <rPr>
        <b/>
        <sz val="11"/>
        <color theme="1"/>
        <rFont val="Calibri"/>
        <family val="2"/>
        <scheme val="minor"/>
      </rPr>
      <t xml:space="preserve"> 80</t>
    </r>
    <r>
      <rPr>
        <sz val="11"/>
        <color theme="1"/>
        <rFont val="Calibri"/>
        <family val="2"/>
        <scheme val="minor"/>
      </rPr>
      <t xml:space="preserve"> (0,01)</t>
    </r>
  </si>
  <si>
    <t>&lt; 25 NTU (1)
50 (0,5)</t>
  </si>
  <si>
    <t>&lt;10 NTU (1)
11 - 25 NTU (0,8)
26 - 50 NTU (0,5)
51 - 70 NTU (0,3)
71 - 100 (0,1)
&gt;100 NTU (0)</t>
  </si>
  <si>
    <t>&lt;10 (1)
11 - 50 (0,6)</t>
  </si>
  <si>
    <t xml:space="preserve">5 (1) 
100 (0,3) </t>
  </si>
  <si>
    <t>Cornare</t>
  </si>
  <si>
    <t>% Sat OD</t>
  </si>
  <si>
    <t>Si OD &lt;= 100%</t>
  </si>
  <si>
    <t>Si OD &gt; 100%</t>
  </si>
  <si>
    <t>CF (E.Coli)</t>
  </si>
  <si>
    <t>Si CF &lt;= 10000 mL</t>
  </si>
  <si>
    <t>Si CF&gt; 10000 &lt;= 40000 mL</t>
  </si>
  <si>
    <t>Si CF&gt; 40000 &lt;= 100000 mL</t>
  </si>
  <si>
    <t>Si CF&gt; 100000 mL</t>
  </si>
  <si>
    <t>Parecen erradas las unidades y los valores o son parte de objetivos de calidad</t>
  </si>
  <si>
    <t>Si SST &lt;=4.5</t>
  </si>
  <si>
    <t>Si SST &gt;4.5&lt;320</t>
  </si>
  <si>
    <t>Si SST &gt;=320</t>
  </si>
  <si>
    <t>Los del IDEAM, ICOSUS</t>
  </si>
  <si>
    <t>Si DBO5 &lt;=2</t>
  </si>
  <si>
    <t>Si DBO5 &gt;2&lt;30</t>
  </si>
  <si>
    <t>Los del IDEAM, ICOMO</t>
  </si>
  <si>
    <t xml:space="preserve">Si DBO5 &gt;=30 </t>
  </si>
  <si>
    <t>Los del IDEAM, ICOMI</t>
  </si>
  <si>
    <t>BDO5</t>
  </si>
  <si>
    <t>CF (Ecoli)</t>
  </si>
  <si>
    <t>CORNARE (2009), Aguas superficiales</t>
  </si>
  <si>
    <t>Id, ICOs</t>
  </si>
  <si>
    <t>AMVA</t>
  </si>
  <si>
    <t>Resolución 2016 de 26 de octubre de 2012</t>
  </si>
  <si>
    <t>&lt; 15 (1)</t>
  </si>
  <si>
    <t>&lt; 30 (1)</t>
  </si>
  <si>
    <t>&lt; 50 (1)</t>
  </si>
  <si>
    <t>&lt; 1000 (1)</t>
  </si>
  <si>
    <t>&lt; 5000 (1)</t>
  </si>
  <si>
    <t>aguas superficiales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</si>
</sst>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vertAlign val="subscript"/>
      <sz val="11"/>
      <color theme="1"/>
      <name val="Calibri"/>
      <family val="2"/>
      <scheme val="minor"/>
    </font>
    <font>
      <sz val="11"/>
      <color rgb="FFFF0000"/>
      <name val="Calibri"/>
      <family val="2"/>
      <scheme val="minor"/>
    </font>
    <font>
      <sz val="11"/>
      <color theme="5"/>
      <name val="Calibri"/>
      <family val="2"/>
      <scheme val="minor"/>
    </font>
    <font>
      <u/>
      <sz val="11"/>
      <color theme="10"/>
      <name val="Calibri"/>
      <family val="2"/>
      <scheme val="minor"/>
    </font>
    <font>
      <b/>
      <sz val="11"/>
      <color rgb="FFFF0000"/>
      <name val="Calibri"/>
      <family val="2"/>
      <scheme val="minor"/>
    </font>
    <font>
      <b/>
      <sz val="12"/>
      <color theme="1"/>
      <name val="Calibri"/>
      <family val="2"/>
      <scheme val="minor"/>
    </font>
    <font>
      <sz val="11"/>
      <name val="Calibri"/>
      <family val="2"/>
      <scheme val="minor"/>
    </font>
    <font>
      <b/>
      <sz val="11"/>
      <color theme="5" tint="-0.499984740745262"/>
      <name val="Calibri"/>
      <family val="2"/>
      <scheme val="minor"/>
    </font>
    <font>
      <sz val="11"/>
      <color theme="1"/>
      <name val="Calibri"/>
      <family val="2"/>
    </font>
    <font>
      <b/>
      <sz val="11"/>
      <color rgb="FFFF0000"/>
      <name val="Calibri"/>
      <family val="2"/>
    </font>
    <font>
      <sz val="9.35"/>
      <color theme="1"/>
      <name val="Calibri"/>
      <family val="2"/>
    </font>
    <font>
      <sz val="12"/>
      <color theme="1"/>
      <name val="Calibri"/>
      <family val="2"/>
      <scheme val="minor"/>
    </font>
    <font>
      <b/>
      <sz val="11"/>
      <color theme="9" tint="-0.249977111117893"/>
      <name val="Calibri"/>
      <family val="2"/>
      <scheme val="minor"/>
    </font>
    <font>
      <sz val="11"/>
      <color theme="9" tint="-0.249977111117893"/>
      <name val="Calibri"/>
      <family val="2"/>
      <scheme val="minor"/>
    </font>
  </fonts>
  <fills count="22">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92D050"/>
        <bgColor indexed="64"/>
      </patternFill>
    </fill>
    <fill>
      <patternFill patternType="solid">
        <fgColor theme="6" tint="0.59999389629810485"/>
        <bgColor indexed="64"/>
      </patternFill>
    </fill>
    <fill>
      <patternFill patternType="solid">
        <fgColor rgb="FFB381D9"/>
        <bgColor indexed="64"/>
      </patternFill>
    </fill>
    <fill>
      <patternFill patternType="solid">
        <fgColor theme="0"/>
        <bgColor indexed="64"/>
      </patternFill>
    </fill>
    <fill>
      <patternFill patternType="solid">
        <fgColor rgb="FFFF9900"/>
        <bgColor indexed="64"/>
      </patternFill>
    </fill>
    <fill>
      <patternFill patternType="solid">
        <fgColor rgb="FFFF66FF"/>
        <bgColor indexed="64"/>
      </patternFill>
    </fill>
    <fill>
      <patternFill patternType="solid">
        <fgColor theme="5" tint="0.39997558519241921"/>
        <bgColor indexed="64"/>
      </patternFill>
    </fill>
    <fill>
      <patternFill patternType="solid">
        <fgColor rgb="FFFF7C80"/>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5050"/>
        <bgColor indexed="64"/>
      </patternFill>
    </fill>
  </fills>
  <borders count="4">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5" fillId="0" borderId="0" applyNumberFormat="0" applyFill="0" applyBorder="0" applyAlignment="0" applyProtection="0"/>
  </cellStyleXfs>
  <cellXfs count="190">
    <xf numFmtId="0" fontId="0" fillId="0" borderId="0" xfId="0"/>
    <xf numFmtId="0" fontId="1" fillId="2" borderId="0" xfId="0" applyFont="1" applyFill="1" applyAlignment="1">
      <alignment horizontal="center"/>
    </xf>
    <xf numFmtId="0" fontId="0" fillId="0" borderId="0" xfId="0" applyAlignment="1">
      <alignment wrapText="1"/>
    </xf>
    <xf numFmtId="0" fontId="0" fillId="0" borderId="0" xfId="0" applyAlignment="1">
      <alignment horizontal="center" vertical="center"/>
    </xf>
    <xf numFmtId="0" fontId="0" fillId="0" borderId="0" xfId="0" applyAlignment="1">
      <alignment horizontal="center" vertical="center" wrapText="1"/>
    </xf>
    <xf numFmtId="0" fontId="3" fillId="0" borderId="0" xfId="0" applyFont="1" applyAlignment="1">
      <alignment wrapText="1"/>
    </xf>
    <xf numFmtId="0" fontId="3" fillId="0" borderId="0" xfId="0" applyFont="1" applyAlignment="1">
      <alignment horizontal="center" vertical="center" wrapText="1"/>
    </xf>
    <xf numFmtId="9" fontId="3"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wrapText="1"/>
    </xf>
    <xf numFmtId="0" fontId="1" fillId="3" borderId="1" xfId="0" applyFont="1" applyFill="1" applyBorder="1" applyAlignment="1">
      <alignment wrapText="1"/>
    </xf>
    <xf numFmtId="0" fontId="0" fillId="0" borderId="2" xfId="0" applyBorder="1" applyAlignment="1">
      <alignment wrapText="1"/>
    </xf>
    <xf numFmtId="16" fontId="3" fillId="0" borderId="0" xfId="0" applyNumberFormat="1" applyFont="1" applyAlignment="1">
      <alignment horizontal="center" vertical="center" wrapText="1"/>
    </xf>
    <xf numFmtId="0" fontId="0" fillId="0" borderId="3" xfId="0" applyBorder="1" applyAlignment="1">
      <alignment wrapText="1"/>
    </xf>
    <xf numFmtId="0" fontId="1" fillId="2" borderId="0" xfId="0" applyFont="1" applyFill="1" applyAlignment="1">
      <alignment horizontal="center" vertical="center"/>
    </xf>
    <xf numFmtId="0" fontId="0" fillId="4" borderId="0" xfId="0" applyFill="1" applyAlignment="1">
      <alignment wrapText="1"/>
    </xf>
    <xf numFmtId="0" fontId="0" fillId="4" borderId="0" xfId="0" applyFill="1" applyAlignment="1">
      <alignment horizontal="center" vertical="center" wrapText="1"/>
    </xf>
    <xf numFmtId="0" fontId="0" fillId="4" borderId="0" xfId="0" applyFill="1"/>
    <xf numFmtId="0" fontId="0" fillId="0" borderId="0" xfId="0" applyAlignment="1">
      <alignment horizontal="left" vertical="center" wrapText="1"/>
    </xf>
    <xf numFmtId="9" fontId="0" fillId="0" borderId="0" xfId="0" applyNumberFormat="1" applyAlignment="1">
      <alignment horizontal="center" vertical="center" wrapText="1"/>
    </xf>
    <xf numFmtId="0" fontId="0" fillId="0" borderId="0" xfId="0" applyAlignment="1">
      <alignment vertical="center" wrapText="1"/>
    </xf>
    <xf numFmtId="10" fontId="0" fillId="4" borderId="0" xfId="0" applyNumberFormat="1" applyFill="1"/>
    <xf numFmtId="0" fontId="0" fillId="4" borderId="0" xfId="0" applyFill="1" applyAlignment="1">
      <alignment horizontal="left" vertical="center" wrapText="1"/>
    </xf>
    <xf numFmtId="0" fontId="0" fillId="3" borderId="0" xfId="0" applyFill="1" applyAlignment="1">
      <alignment wrapText="1"/>
    </xf>
    <xf numFmtId="0" fontId="0" fillId="3" borderId="0" xfId="0" applyFill="1" applyAlignment="1">
      <alignment horizontal="center" vertical="center" wrapText="1"/>
    </xf>
    <xf numFmtId="0" fontId="0" fillId="3" borderId="0" xfId="0" applyFill="1" applyAlignment="1">
      <alignment vertical="center" wrapText="1"/>
    </xf>
    <xf numFmtId="0" fontId="0" fillId="5" borderId="0" xfId="0" applyFill="1" applyAlignment="1">
      <alignment wrapText="1"/>
    </xf>
    <xf numFmtId="0" fontId="0" fillId="5" borderId="0" xfId="0" applyFill="1" applyAlignment="1">
      <alignment horizontal="center" vertical="center" wrapText="1"/>
    </xf>
    <xf numFmtId="0" fontId="0" fillId="5" borderId="0" xfId="0" applyFill="1" applyAlignment="1">
      <alignment vertical="center" wrapText="1"/>
    </xf>
    <xf numFmtId="0" fontId="0" fillId="0" borderId="0" xfId="0" applyFill="1" applyAlignment="1">
      <alignment horizontal="center" vertical="center" wrapText="1"/>
    </xf>
    <xf numFmtId="0" fontId="0" fillId="6" borderId="0" xfId="0" applyFill="1" applyAlignment="1">
      <alignment wrapText="1"/>
    </xf>
    <xf numFmtId="0" fontId="0" fillId="7" borderId="0" xfId="0" applyFill="1" applyAlignment="1">
      <alignment wrapText="1"/>
    </xf>
    <xf numFmtId="0" fontId="0" fillId="8" borderId="0" xfId="0" applyFill="1" applyAlignment="1">
      <alignment wrapText="1"/>
    </xf>
    <xf numFmtId="0" fontId="0" fillId="9" borderId="0" xfId="0" applyFill="1" applyAlignment="1">
      <alignment wrapText="1"/>
    </xf>
    <xf numFmtId="0" fontId="0" fillId="9" borderId="0" xfId="0" applyFill="1" applyAlignment="1">
      <alignment vertical="center" wrapText="1"/>
    </xf>
    <xf numFmtId="0" fontId="0" fillId="9" borderId="0" xfId="0" applyFill="1" applyAlignment="1">
      <alignment horizontal="left" vertical="center" wrapText="1"/>
    </xf>
    <xf numFmtId="0" fontId="0" fillId="8" borderId="0" xfId="0" applyFill="1" applyAlignment="1">
      <alignment vertical="center" wrapText="1"/>
    </xf>
    <xf numFmtId="0" fontId="0" fillId="6" borderId="0" xfId="0" applyFill="1" applyAlignment="1">
      <alignment vertical="center" wrapText="1"/>
    </xf>
    <xf numFmtId="0" fontId="0" fillId="0" borderId="0" xfId="0" applyFill="1" applyAlignment="1">
      <alignment vertical="center" wrapText="1"/>
    </xf>
    <xf numFmtId="0" fontId="0" fillId="10" borderId="0" xfId="0" applyFill="1" applyAlignment="1">
      <alignment wrapText="1"/>
    </xf>
    <xf numFmtId="0" fontId="0" fillId="10" borderId="0" xfId="0" applyFill="1" applyAlignment="1">
      <alignment vertical="center" wrapText="1"/>
    </xf>
    <xf numFmtId="0" fontId="0" fillId="11" borderId="0" xfId="0" applyFill="1" applyAlignment="1">
      <alignment wrapText="1"/>
    </xf>
    <xf numFmtId="0" fontId="0" fillId="11" borderId="0" xfId="0" applyFill="1" applyAlignment="1">
      <alignment vertical="center" wrapText="1"/>
    </xf>
    <xf numFmtId="0" fontId="0" fillId="12" borderId="0" xfId="0" applyFill="1" applyAlignment="1">
      <alignment wrapText="1"/>
    </xf>
    <xf numFmtId="0" fontId="0" fillId="4" borderId="0" xfId="0" applyFill="1" applyAlignment="1">
      <alignment wrapText="1"/>
    </xf>
    <xf numFmtId="0" fontId="0" fillId="0" borderId="0" xfId="0" applyAlignment="1">
      <alignment wrapText="1"/>
    </xf>
    <xf numFmtId="0" fontId="0" fillId="4" borderId="0" xfId="0" applyFill="1" applyAlignment="1">
      <alignment wrapText="1"/>
    </xf>
    <xf numFmtId="0" fontId="0" fillId="12" borderId="0" xfId="0" applyFill="1" applyAlignment="1">
      <alignment horizontal="center" vertical="center" wrapText="1"/>
    </xf>
    <xf numFmtId="0" fontId="0" fillId="12" borderId="0" xfId="0" applyFill="1" applyAlignment="1">
      <alignment vertical="center" wrapText="1"/>
    </xf>
    <xf numFmtId="0" fontId="0" fillId="4" borderId="0" xfId="0" applyFill="1" applyAlignment="1">
      <alignment wrapText="1"/>
    </xf>
    <xf numFmtId="0" fontId="0" fillId="0" borderId="0" xfId="0" applyAlignment="1">
      <alignment wrapText="1"/>
    </xf>
    <xf numFmtId="0" fontId="0" fillId="0" borderId="0" xfId="0" applyAlignment="1">
      <alignment wrapText="1"/>
    </xf>
    <xf numFmtId="0" fontId="0" fillId="4" borderId="0" xfId="0" applyFill="1" applyAlignment="1">
      <alignment wrapText="1"/>
    </xf>
    <xf numFmtId="0" fontId="0" fillId="13" borderId="0" xfId="0" applyFill="1" applyAlignment="1">
      <alignment wrapText="1"/>
    </xf>
    <xf numFmtId="0" fontId="0" fillId="13" borderId="0" xfId="0" applyFill="1" applyAlignment="1">
      <alignment horizontal="center" vertical="center" wrapText="1"/>
    </xf>
    <xf numFmtId="0" fontId="0" fillId="14" borderId="0" xfId="0" applyFill="1" applyAlignment="1">
      <alignment wrapText="1"/>
    </xf>
    <xf numFmtId="0" fontId="0" fillId="14" borderId="0" xfId="0" applyFill="1" applyAlignment="1">
      <alignment horizontal="center" vertical="center" wrapText="1"/>
    </xf>
    <xf numFmtId="0" fontId="0" fillId="14" borderId="0" xfId="0" applyFill="1" applyAlignment="1">
      <alignment horizontal="left" vertical="center" wrapText="1"/>
    </xf>
    <xf numFmtId="0" fontId="0" fillId="6" borderId="0" xfId="0" applyFill="1" applyAlignment="1">
      <alignment horizontal="center" vertical="center" wrapText="1"/>
    </xf>
    <xf numFmtId="0" fontId="0" fillId="14" borderId="0" xfId="0" applyFill="1" applyAlignment="1">
      <alignment vertical="center" wrapText="1"/>
    </xf>
    <xf numFmtId="0" fontId="0" fillId="4" borderId="0" xfId="0" applyFill="1" applyAlignment="1">
      <alignment wrapText="1"/>
    </xf>
    <xf numFmtId="0" fontId="0" fillId="0" borderId="0" xfId="0" applyAlignment="1">
      <alignment wrapText="1"/>
    </xf>
    <xf numFmtId="0" fontId="0" fillId="4" borderId="0" xfId="0" applyFill="1" applyAlignment="1">
      <alignment wrapText="1"/>
    </xf>
    <xf numFmtId="0" fontId="0" fillId="0" borderId="0" xfId="0" applyAlignment="1">
      <alignment horizontal="center" wrapText="1"/>
    </xf>
    <xf numFmtId="0" fontId="5" fillId="0" borderId="0" xfId="1" applyAlignment="1">
      <alignment wrapText="1"/>
    </xf>
    <xf numFmtId="0" fontId="0" fillId="7" borderId="0" xfId="0" applyFill="1" applyAlignment="1">
      <alignment vertical="center" wrapText="1"/>
    </xf>
    <xf numFmtId="0" fontId="0" fillId="4" borderId="0" xfId="0" applyFill="1" applyAlignment="1">
      <alignment wrapText="1"/>
    </xf>
    <xf numFmtId="0" fontId="0" fillId="0" borderId="0" xfId="0" applyAlignment="1">
      <alignment horizontal="center" vertical="top" wrapText="1"/>
    </xf>
    <xf numFmtId="0" fontId="0" fillId="4" borderId="0" xfId="0" applyFill="1" applyAlignment="1">
      <alignment wrapText="1"/>
    </xf>
    <xf numFmtId="0" fontId="0" fillId="0" borderId="0" xfId="0" applyAlignment="1">
      <alignment wrapText="1"/>
    </xf>
    <xf numFmtId="0" fontId="0" fillId="4" borderId="0" xfId="0" applyFill="1" applyAlignment="1">
      <alignment wrapText="1"/>
    </xf>
    <xf numFmtId="0" fontId="0" fillId="7" borderId="0" xfId="0" applyFill="1" applyAlignment="1">
      <alignment horizontal="center" vertical="center" wrapText="1"/>
    </xf>
    <xf numFmtId="0" fontId="0" fillId="11" borderId="0" xfId="0" applyFill="1" applyAlignment="1">
      <alignment horizontal="center" vertical="center" wrapText="1"/>
    </xf>
    <xf numFmtId="0" fontId="0" fillId="15" borderId="0" xfId="0" applyFill="1" applyAlignment="1">
      <alignment wrapText="1"/>
    </xf>
    <xf numFmtId="0" fontId="0" fillId="15" borderId="0" xfId="0" applyFill="1" applyAlignment="1">
      <alignment vertical="center" wrapText="1"/>
    </xf>
    <xf numFmtId="0" fontId="0" fillId="15" borderId="0" xfId="0" applyFill="1" applyAlignment="1">
      <alignment horizontal="center" vertical="center" wrapText="1"/>
    </xf>
    <xf numFmtId="0" fontId="0" fillId="13" borderId="0" xfId="0" applyFill="1" applyAlignment="1">
      <alignment vertical="center" wrapText="1"/>
    </xf>
    <xf numFmtId="0" fontId="1" fillId="0" borderId="0" xfId="0" applyFont="1" applyAlignment="1">
      <alignment vertical="center" wrapText="1"/>
    </xf>
    <xf numFmtId="0" fontId="0" fillId="4" borderId="0" xfId="0" applyFill="1" applyAlignment="1">
      <alignment wrapText="1"/>
    </xf>
    <xf numFmtId="16" fontId="0" fillId="0" borderId="0" xfId="0" applyNumberFormat="1" applyAlignment="1">
      <alignment horizontal="center" vertical="center" wrapText="1"/>
    </xf>
    <xf numFmtId="0" fontId="0" fillId="4" borderId="0" xfId="0" applyFill="1" applyAlignment="1">
      <alignment vertical="center" wrapText="1"/>
    </xf>
    <xf numFmtId="0" fontId="0" fillId="4" borderId="0" xfId="0" applyFill="1" applyAlignment="1">
      <alignment wrapText="1"/>
    </xf>
    <xf numFmtId="0" fontId="0" fillId="0" borderId="0" xfId="0" applyAlignment="1">
      <alignment horizontal="left" wrapText="1"/>
    </xf>
    <xf numFmtId="0" fontId="0" fillId="3" borderId="0" xfId="0" applyFill="1" applyAlignment="1">
      <alignment horizontal="left" vertical="center" wrapText="1"/>
    </xf>
    <xf numFmtId="0" fontId="0" fillId="11" borderId="0" xfId="0" applyFill="1" applyAlignment="1">
      <alignment horizontal="left" vertical="center" wrapText="1"/>
    </xf>
    <xf numFmtId="0" fontId="0" fillId="10" borderId="0" xfId="0" applyFill="1" applyAlignment="1">
      <alignment horizontal="left" vertical="center" wrapText="1"/>
    </xf>
    <xf numFmtId="0" fontId="0" fillId="4" borderId="0" xfId="0" applyFill="1" applyAlignment="1">
      <alignment wrapText="1"/>
    </xf>
    <xf numFmtId="0" fontId="0" fillId="0" borderId="0" xfId="0" quotePrefix="1"/>
    <xf numFmtId="0" fontId="0" fillId="3" borderId="0" xfId="0" applyFill="1"/>
    <xf numFmtId="0" fontId="0" fillId="0" borderId="0" xfId="0" quotePrefix="1" applyAlignment="1">
      <alignment horizontal="center" vertical="center" wrapText="1"/>
    </xf>
    <xf numFmtId="0" fontId="0" fillId="4" borderId="0" xfId="0" applyFill="1" applyAlignment="1">
      <alignment wrapText="1"/>
    </xf>
    <xf numFmtId="0" fontId="0" fillId="0" borderId="0" xfId="0" applyAlignment="1">
      <alignment vertical="center"/>
    </xf>
    <xf numFmtId="0" fontId="0" fillId="0" borderId="0" xfId="0" applyAlignment="1">
      <alignment horizontal="center"/>
    </xf>
    <xf numFmtId="0" fontId="0" fillId="5" borderId="0" xfId="0" applyFill="1"/>
    <xf numFmtId="0" fontId="0" fillId="5" borderId="0" xfId="0" applyFill="1" applyAlignment="1">
      <alignment horizontal="left" vertical="center" wrapText="1"/>
    </xf>
    <xf numFmtId="0" fontId="0" fillId="14" borderId="0" xfId="0" applyFill="1"/>
    <xf numFmtId="0" fontId="0" fillId="7" borderId="0" xfId="0" applyFill="1"/>
    <xf numFmtId="0" fontId="0" fillId="7" borderId="0" xfId="0" applyFill="1" applyAlignment="1">
      <alignment horizontal="left" vertical="center" wrapText="1"/>
    </xf>
    <xf numFmtId="0" fontId="0" fillId="15" borderId="0" xfId="0" applyFill="1"/>
    <xf numFmtId="0" fontId="0" fillId="15" borderId="0" xfId="0" applyFill="1" applyAlignment="1">
      <alignment horizontal="left" vertical="center" wrapText="1"/>
    </xf>
    <xf numFmtId="0" fontId="0" fillId="10" borderId="0" xfId="0" applyFill="1"/>
    <xf numFmtId="0" fontId="0" fillId="4" borderId="0" xfId="0" applyFill="1" applyAlignment="1">
      <alignment horizontal="center" vertical="center"/>
    </xf>
    <xf numFmtId="0" fontId="0" fillId="0" borderId="0" xfId="0" applyAlignment="1">
      <alignment wrapText="1"/>
    </xf>
    <xf numFmtId="0" fontId="0" fillId="0" borderId="0" xfId="0" applyAlignment="1">
      <alignment wrapText="1"/>
    </xf>
    <xf numFmtId="0" fontId="6" fillId="0" borderId="0" xfId="0" applyFont="1" applyAlignment="1">
      <alignment horizontal="center" vertical="center"/>
    </xf>
    <xf numFmtId="0" fontId="0" fillId="12" borderId="0" xfId="0" applyFill="1"/>
    <xf numFmtId="0" fontId="1" fillId="0" borderId="0" xfId="0" applyFont="1"/>
    <xf numFmtId="1" fontId="0" fillId="0" borderId="0" xfId="0" applyNumberFormat="1"/>
    <xf numFmtId="0" fontId="0" fillId="16" borderId="0" xfId="0" applyFill="1" applyAlignment="1">
      <alignment wrapText="1"/>
    </xf>
    <xf numFmtId="0" fontId="0" fillId="0" borderId="0" xfId="0" applyAlignment="1">
      <alignment wrapText="1"/>
    </xf>
    <xf numFmtId="0" fontId="10" fillId="0" borderId="0" xfId="0" applyFont="1"/>
    <xf numFmtId="0" fontId="1" fillId="3" borderId="0" xfId="0" applyFont="1" applyFill="1"/>
    <xf numFmtId="0" fontId="0" fillId="6" borderId="0" xfId="0" applyFill="1"/>
    <xf numFmtId="0" fontId="0" fillId="0" borderId="0" xfId="0" applyNumberFormat="1"/>
    <xf numFmtId="0" fontId="0" fillId="17" borderId="0" xfId="0" applyFill="1" applyAlignment="1">
      <alignment vertical="center"/>
    </xf>
    <xf numFmtId="0" fontId="0" fillId="17" borderId="0" xfId="0" applyFill="1"/>
    <xf numFmtId="2" fontId="0" fillId="0" borderId="0" xfId="0" applyNumberFormat="1" applyAlignment="1">
      <alignment vertical="center" wrapText="1"/>
    </xf>
    <xf numFmtId="2" fontId="0" fillId="0" borderId="0" xfId="0" applyNumberFormat="1" applyAlignment="1">
      <alignment wrapText="1"/>
    </xf>
    <xf numFmtId="0" fontId="1" fillId="10" borderId="0" xfId="0" applyFont="1" applyFill="1"/>
    <xf numFmtId="0" fontId="0" fillId="13" borderId="0" xfId="0" applyFill="1"/>
    <xf numFmtId="0" fontId="0" fillId="8" borderId="0" xfId="0" applyFill="1" applyAlignment="1">
      <alignment horizontal="left" vertical="center" wrapText="1"/>
    </xf>
    <xf numFmtId="0" fontId="0" fillId="12" borderId="0" xfId="0" applyFill="1" applyAlignment="1">
      <alignment horizontal="left" vertical="center" wrapText="1"/>
    </xf>
    <xf numFmtId="0" fontId="0" fillId="18" borderId="0" xfId="0" applyFill="1" applyAlignment="1">
      <alignment vertical="center" wrapText="1"/>
    </xf>
    <xf numFmtId="0" fontId="0" fillId="4" borderId="0" xfId="0" applyFill="1" applyAlignment="1">
      <alignment wrapText="1"/>
    </xf>
    <xf numFmtId="0" fontId="0" fillId="0" borderId="0" xfId="0" applyAlignment="1">
      <alignment wrapText="1"/>
    </xf>
    <xf numFmtId="0" fontId="0" fillId="0" borderId="0" xfId="0" applyAlignment="1">
      <alignment wrapText="1"/>
    </xf>
    <xf numFmtId="0" fontId="0" fillId="4" borderId="0" xfId="0" applyFill="1" applyAlignment="1">
      <alignment wrapText="1"/>
    </xf>
    <xf numFmtId="2" fontId="0" fillId="4" borderId="0" xfId="0" applyNumberFormat="1" applyFill="1" applyAlignment="1">
      <alignment wrapText="1"/>
    </xf>
    <xf numFmtId="0" fontId="13" fillId="0" borderId="0" xfId="0" applyFont="1" applyAlignment="1">
      <alignment horizontal="center" vertical="center" wrapText="1"/>
    </xf>
    <xf numFmtId="1" fontId="0" fillId="0" borderId="0" xfId="0" applyNumberFormat="1" applyAlignment="1">
      <alignment vertical="center"/>
    </xf>
    <xf numFmtId="0" fontId="0" fillId="14" borderId="0" xfId="0" applyFill="1" applyAlignment="1">
      <alignment horizontal="center" wrapText="1"/>
    </xf>
    <xf numFmtId="0" fontId="0" fillId="19" borderId="0" xfId="0" applyFill="1" applyAlignment="1">
      <alignment horizontal="center" vertical="center" wrapText="1"/>
    </xf>
    <xf numFmtId="0" fontId="0" fillId="10" borderId="0" xfId="0" applyFill="1" applyAlignment="1">
      <alignment horizontal="center" vertical="center" wrapText="1"/>
    </xf>
    <xf numFmtId="0" fontId="0" fillId="8" borderId="0" xfId="0" applyFill="1" applyAlignment="1">
      <alignment horizontal="center" vertical="center" wrapText="1"/>
    </xf>
    <xf numFmtId="0" fontId="0" fillId="8" borderId="0" xfId="0" applyFill="1" applyAlignment="1">
      <alignment horizontal="center" wrapText="1"/>
    </xf>
    <xf numFmtId="0" fontId="0" fillId="9" borderId="0" xfId="0" applyFill="1" applyAlignment="1">
      <alignment horizontal="center" vertical="center" wrapText="1"/>
    </xf>
    <xf numFmtId="0" fontId="0" fillId="9" borderId="0" xfId="0" applyFill="1" applyAlignment="1">
      <alignment horizontal="center" wrapText="1"/>
    </xf>
    <xf numFmtId="0" fontId="0" fillId="11" borderId="0" xfId="0" applyFill="1" applyAlignment="1">
      <alignment horizontal="center" wrapText="1"/>
    </xf>
    <xf numFmtId="0" fontId="0" fillId="0" borderId="0" xfId="0" applyAlignment="1">
      <alignment wrapText="1"/>
    </xf>
    <xf numFmtId="2" fontId="5" fillId="0" borderId="0" xfId="1" applyNumberFormat="1" applyAlignment="1">
      <alignment horizontal="left" vertical="center" wrapText="1"/>
    </xf>
    <xf numFmtId="0" fontId="0" fillId="0" borderId="0" xfId="0" applyAlignment="1">
      <alignment horizontal="left"/>
    </xf>
    <xf numFmtId="0" fontId="0" fillId="0" borderId="0" xfId="0" applyAlignment="1">
      <alignment horizontal="left" vertical="center"/>
    </xf>
    <xf numFmtId="1" fontId="0" fillId="0" borderId="0" xfId="0" applyNumberFormat="1" applyAlignment="1">
      <alignment horizontal="left" vertical="center"/>
    </xf>
    <xf numFmtId="2" fontId="5" fillId="4" borderId="0" xfId="1" applyNumberFormat="1" applyFill="1" applyAlignment="1">
      <alignment horizontal="left" vertical="center" wrapText="1"/>
    </xf>
    <xf numFmtId="0" fontId="0" fillId="4" borderId="0" xfId="0" applyFill="1" applyAlignment="1">
      <alignment horizontal="left" vertical="center"/>
    </xf>
    <xf numFmtId="0" fontId="0" fillId="20" borderId="0" xfId="0" applyFill="1" applyAlignment="1">
      <alignment horizontal="left" vertical="center" wrapText="1"/>
    </xf>
    <xf numFmtId="0" fontId="0" fillId="20" borderId="0" xfId="0" applyFill="1" applyAlignment="1">
      <alignment horizontal="left" vertical="center"/>
    </xf>
    <xf numFmtId="2" fontId="8" fillId="0" borderId="0" xfId="1" applyNumberFormat="1" applyFont="1" applyAlignment="1">
      <alignment horizontal="left" vertical="center" wrapText="1"/>
    </xf>
    <xf numFmtId="2" fontId="8" fillId="0" borderId="0" xfId="1" applyNumberFormat="1" applyFont="1" applyAlignment="1">
      <alignment wrapText="1"/>
    </xf>
    <xf numFmtId="2" fontId="8" fillId="0" borderId="0" xfId="0" applyNumberFormat="1" applyFont="1" applyAlignment="1">
      <alignment wrapText="1"/>
    </xf>
    <xf numFmtId="2" fontId="8" fillId="4" borderId="0" xfId="0" applyNumberFormat="1" applyFont="1" applyFill="1" applyAlignment="1">
      <alignment wrapText="1"/>
    </xf>
    <xf numFmtId="1" fontId="0" fillId="4" borderId="0" xfId="0" applyNumberFormat="1" applyFill="1" applyAlignment="1">
      <alignment horizontal="left" vertical="center"/>
    </xf>
    <xf numFmtId="2" fontId="8" fillId="0" borderId="0" xfId="0" applyNumberFormat="1" applyFont="1" applyAlignment="1">
      <alignment vertical="center" wrapText="1"/>
    </xf>
    <xf numFmtId="1" fontId="0" fillId="19" borderId="0" xfId="0" applyNumberFormat="1" applyFill="1" applyAlignment="1">
      <alignment horizontal="left" vertical="center"/>
    </xf>
    <xf numFmtId="1" fontId="5" fillId="0" borderId="0" xfId="1" applyNumberFormat="1" applyAlignment="1">
      <alignment horizontal="left" vertical="center"/>
    </xf>
    <xf numFmtId="0" fontId="5" fillId="0" borderId="0" xfId="1" applyAlignment="1">
      <alignment horizontal="center" vertical="center" wrapText="1"/>
    </xf>
    <xf numFmtId="0" fontId="8" fillId="0" borderId="0" xfId="1" applyFont="1" applyAlignment="1">
      <alignment horizontal="center" vertical="center" wrapText="1"/>
    </xf>
    <xf numFmtId="0" fontId="0" fillId="4" borderId="0" xfId="0" applyFill="1" applyAlignment="1">
      <alignment wrapText="1"/>
    </xf>
    <xf numFmtId="0" fontId="0" fillId="20" borderId="0" xfId="0" applyFill="1" applyAlignment="1">
      <alignment vertical="center" wrapText="1"/>
    </xf>
    <xf numFmtId="0" fontId="0" fillId="3" borderId="0" xfId="0" applyFill="1" applyAlignment="1">
      <alignment horizontal="left" vertical="center"/>
    </xf>
    <xf numFmtId="0" fontId="0" fillId="7" borderId="0" xfId="0" applyFill="1" applyAlignment="1">
      <alignment horizontal="left" vertical="center"/>
    </xf>
    <xf numFmtId="0" fontId="0" fillId="5" borderId="0" xfId="0" applyFill="1" applyAlignment="1">
      <alignment horizontal="left" vertical="center"/>
    </xf>
    <xf numFmtId="0" fontId="0" fillId="9" borderId="0" xfId="0" applyFill="1" applyAlignment="1">
      <alignment horizontal="left"/>
    </xf>
    <xf numFmtId="0" fontId="0" fillId="20" borderId="0" xfId="0" applyFill="1"/>
    <xf numFmtId="0" fontId="0" fillId="20" borderId="0" xfId="0" applyFill="1" applyAlignment="1">
      <alignment horizontal="center" vertical="center" wrapText="1"/>
    </xf>
    <xf numFmtId="0" fontId="0" fillId="10" borderId="0" xfId="0" applyFill="1" applyAlignment="1">
      <alignment horizontal="left" vertical="center"/>
    </xf>
    <xf numFmtId="0" fontId="0" fillId="8" borderId="0" xfId="0" applyFill="1" applyAlignment="1">
      <alignment horizontal="left" vertical="center"/>
    </xf>
    <xf numFmtId="0" fontId="0" fillId="12" borderId="0" xfId="0" applyFill="1" applyAlignment="1">
      <alignment horizontal="left" vertical="center"/>
    </xf>
    <xf numFmtId="0" fontId="0" fillId="14" borderId="0" xfId="0" applyFill="1" applyAlignment="1">
      <alignment horizontal="left" vertical="center"/>
    </xf>
    <xf numFmtId="0" fontId="0" fillId="19" borderId="0" xfId="0" applyFill="1" applyAlignment="1">
      <alignment horizontal="left" vertical="center"/>
    </xf>
    <xf numFmtId="1" fontId="0" fillId="13" borderId="0" xfId="0" applyNumberFormat="1" applyFill="1" applyAlignment="1">
      <alignment horizontal="left" vertical="center"/>
    </xf>
    <xf numFmtId="0" fontId="0" fillId="9" borderId="0" xfId="0" applyFill="1" applyAlignment="1">
      <alignment horizontal="left" vertical="center"/>
    </xf>
    <xf numFmtId="0" fontId="0" fillId="13" borderId="0" xfId="0" applyFill="1" applyAlignment="1">
      <alignment horizontal="left" vertical="center"/>
    </xf>
    <xf numFmtId="2" fontId="8" fillId="4" borderId="0" xfId="0" applyNumberFormat="1" applyFont="1" applyFill="1" applyAlignment="1">
      <alignment vertical="center" wrapText="1"/>
    </xf>
    <xf numFmtId="0" fontId="0" fillId="4" borderId="0" xfId="0" applyFill="1" applyAlignment="1">
      <alignment vertical="center"/>
    </xf>
    <xf numFmtId="0" fontId="0" fillId="4" borderId="0" xfId="0" applyFill="1" applyAlignment="1">
      <alignment wrapText="1"/>
    </xf>
    <xf numFmtId="0" fontId="0" fillId="0" borderId="0" xfId="0" applyAlignment="1">
      <alignment wrapText="1"/>
    </xf>
    <xf numFmtId="0" fontId="1" fillId="3" borderId="0" xfId="0" applyFont="1" applyFill="1" applyAlignment="1">
      <alignment horizontal="center"/>
    </xf>
    <xf numFmtId="0" fontId="0" fillId="21" borderId="0" xfId="0" applyFill="1"/>
    <xf numFmtId="0" fontId="0" fillId="4" borderId="0" xfId="0" applyFont="1" applyFill="1" applyBorder="1" applyAlignment="1">
      <alignment horizontal="left" vertical="center" wrapText="1"/>
    </xf>
    <xf numFmtId="9" fontId="0" fillId="4" borderId="0" xfId="0" applyNumberFormat="1" applyFont="1" applyFill="1" applyBorder="1" applyAlignment="1">
      <alignment horizontal="center" vertical="center" wrapText="1"/>
    </xf>
    <xf numFmtId="0" fontId="1" fillId="4" borderId="0" xfId="0" applyFont="1" applyFill="1" applyAlignment="1">
      <alignment horizontal="left" wrapText="1"/>
    </xf>
    <xf numFmtId="0" fontId="1" fillId="4" borderId="0" xfId="0" applyFont="1" applyFill="1" applyAlignment="1">
      <alignment wrapText="1"/>
    </xf>
    <xf numFmtId="0" fontId="0" fillId="4" borderId="0" xfId="0" applyFill="1" applyAlignment="1">
      <alignment wrapText="1"/>
    </xf>
    <xf numFmtId="0" fontId="0" fillId="0" borderId="0" xfId="0" applyAlignment="1">
      <alignment wrapText="1"/>
    </xf>
    <xf numFmtId="0" fontId="1" fillId="4" borderId="0" xfId="0" applyFont="1" applyFill="1" applyAlignment="1"/>
    <xf numFmtId="0" fontId="1" fillId="0" borderId="0" xfId="0" applyFont="1" applyAlignment="1"/>
    <xf numFmtId="0" fontId="1" fillId="4" borderId="0" xfId="0" applyFont="1" applyFill="1" applyAlignment="1">
      <alignment horizontal="center" wrapText="1"/>
    </xf>
    <xf numFmtId="0" fontId="1" fillId="0" borderId="0" xfId="0" applyFont="1" applyAlignment="1">
      <alignment horizontal="center" wrapText="1"/>
    </xf>
    <xf numFmtId="0" fontId="1" fillId="13" borderId="0" xfId="0" applyFont="1" applyFill="1" applyAlignment="1">
      <alignment wrapText="1"/>
    </xf>
  </cellXfs>
  <cellStyles count="2">
    <cellStyle name="Hipervínculo" xfId="1" builtinId="8"/>
    <cellStyle name="Normal" xfId="0" builtinId="0"/>
  </cellStyles>
  <dxfs count="0"/>
  <tableStyles count="0" defaultTableStyle="TableStyleMedium2" defaultPivotStyle="PivotStyleLight16"/>
  <colors>
    <mruColors>
      <color rgb="FFFF5050"/>
      <color rgb="FFB381D9"/>
      <color rgb="FFFF9900"/>
      <color rgb="FFFF7C8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7</xdr:col>
      <xdr:colOff>11205</xdr:colOff>
      <xdr:row>280</xdr:row>
      <xdr:rowOff>235324</xdr:rowOff>
    </xdr:from>
    <xdr:to>
      <xdr:col>7</xdr:col>
      <xdr:colOff>2017058</xdr:colOff>
      <xdr:row>280</xdr:row>
      <xdr:rowOff>783642</xdr:rowOff>
    </xdr:to>
    <xdr:pic>
      <xdr:nvPicPr>
        <xdr:cNvPr id="6" name="Imagen 5">
          <a:extLst>
            <a:ext uri="{FF2B5EF4-FFF2-40B4-BE49-F238E27FC236}">
              <a16:creationId xmlns:a16="http://schemas.microsoft.com/office/drawing/2014/main" id="{146B6FC8-E852-4AA6-8012-67ED6042DBE4}"/>
            </a:ext>
          </a:extLst>
        </xdr:cNvPr>
        <xdr:cNvPicPr>
          <a:picLocks noChangeAspect="1"/>
        </xdr:cNvPicPr>
      </xdr:nvPicPr>
      <xdr:blipFill>
        <a:blip xmlns:r="http://schemas.openxmlformats.org/officeDocument/2006/relationships" r:embed="rId1"/>
        <a:stretch>
          <a:fillRect/>
        </a:stretch>
      </xdr:blipFill>
      <xdr:spPr>
        <a:xfrm>
          <a:off x="10320617" y="194242765"/>
          <a:ext cx="2005853" cy="548318"/>
        </a:xfrm>
        <a:prstGeom prst="rect">
          <a:avLst/>
        </a:prstGeom>
      </xdr:spPr>
    </xdr:pic>
    <xdr:clientData/>
  </xdr:twoCellAnchor>
  <xdr:twoCellAnchor editAs="oneCell">
    <xdr:from>
      <xdr:col>6</xdr:col>
      <xdr:colOff>952500</xdr:colOff>
      <xdr:row>281</xdr:row>
      <xdr:rowOff>336177</xdr:rowOff>
    </xdr:from>
    <xdr:to>
      <xdr:col>7</xdr:col>
      <xdr:colOff>2093083</xdr:colOff>
      <xdr:row>281</xdr:row>
      <xdr:rowOff>494687</xdr:rowOff>
    </xdr:to>
    <xdr:pic>
      <xdr:nvPicPr>
        <xdr:cNvPr id="10" name="Imagen 9">
          <a:extLst>
            <a:ext uri="{FF2B5EF4-FFF2-40B4-BE49-F238E27FC236}">
              <a16:creationId xmlns:a16="http://schemas.microsoft.com/office/drawing/2014/main" id="{5045540E-050E-466C-942E-4DFA5BA89398}"/>
            </a:ext>
          </a:extLst>
        </xdr:cNvPr>
        <xdr:cNvPicPr>
          <a:picLocks noChangeAspect="1"/>
        </xdr:cNvPicPr>
      </xdr:nvPicPr>
      <xdr:blipFill>
        <a:blip xmlns:r="http://schemas.openxmlformats.org/officeDocument/2006/relationships" r:embed="rId2"/>
        <a:stretch>
          <a:fillRect/>
        </a:stretch>
      </xdr:blipFill>
      <xdr:spPr>
        <a:xfrm>
          <a:off x="10287000" y="196439118"/>
          <a:ext cx="2115495" cy="158510"/>
        </a:xfrm>
        <a:prstGeom prst="rect">
          <a:avLst/>
        </a:prstGeom>
      </xdr:spPr>
    </xdr:pic>
    <xdr:clientData/>
  </xdr:twoCellAnchor>
  <xdr:twoCellAnchor editAs="oneCell">
    <xdr:from>
      <xdr:col>7</xdr:col>
      <xdr:colOff>11206</xdr:colOff>
      <xdr:row>282</xdr:row>
      <xdr:rowOff>437029</xdr:rowOff>
    </xdr:from>
    <xdr:to>
      <xdr:col>7</xdr:col>
      <xdr:colOff>1961378</xdr:colOff>
      <xdr:row>282</xdr:row>
      <xdr:rowOff>637449</xdr:rowOff>
    </xdr:to>
    <xdr:pic>
      <xdr:nvPicPr>
        <xdr:cNvPr id="11" name="Imagen 10">
          <a:extLst>
            <a:ext uri="{FF2B5EF4-FFF2-40B4-BE49-F238E27FC236}">
              <a16:creationId xmlns:a16="http://schemas.microsoft.com/office/drawing/2014/main" id="{EE4613DA-77CF-4F94-A039-A97640A6072C}"/>
            </a:ext>
          </a:extLst>
        </xdr:cNvPr>
        <xdr:cNvPicPr>
          <a:picLocks noChangeAspect="1"/>
        </xdr:cNvPicPr>
      </xdr:nvPicPr>
      <xdr:blipFill>
        <a:blip xmlns:r="http://schemas.openxmlformats.org/officeDocument/2006/relationships" r:embed="rId3"/>
        <a:stretch>
          <a:fillRect/>
        </a:stretch>
      </xdr:blipFill>
      <xdr:spPr>
        <a:xfrm>
          <a:off x="10320618" y="198444970"/>
          <a:ext cx="1950172" cy="200420"/>
        </a:xfrm>
        <a:prstGeom prst="rect">
          <a:avLst/>
        </a:prstGeom>
      </xdr:spPr>
    </xdr:pic>
    <xdr:clientData/>
  </xdr:twoCellAnchor>
  <xdr:twoCellAnchor editAs="oneCell">
    <xdr:from>
      <xdr:col>7</xdr:col>
      <xdr:colOff>44824</xdr:colOff>
      <xdr:row>279</xdr:row>
      <xdr:rowOff>268941</xdr:rowOff>
    </xdr:from>
    <xdr:to>
      <xdr:col>7</xdr:col>
      <xdr:colOff>2050677</xdr:colOff>
      <xdr:row>279</xdr:row>
      <xdr:rowOff>817259</xdr:rowOff>
    </xdr:to>
    <xdr:pic>
      <xdr:nvPicPr>
        <xdr:cNvPr id="13" name="Imagen 12">
          <a:extLst>
            <a:ext uri="{FF2B5EF4-FFF2-40B4-BE49-F238E27FC236}">
              <a16:creationId xmlns:a16="http://schemas.microsoft.com/office/drawing/2014/main" id="{E5A829FA-3F5D-44C3-9488-B84321C19356}"/>
            </a:ext>
          </a:extLst>
        </xdr:cNvPr>
        <xdr:cNvPicPr>
          <a:picLocks noChangeAspect="1"/>
        </xdr:cNvPicPr>
      </xdr:nvPicPr>
      <xdr:blipFill>
        <a:blip xmlns:r="http://schemas.openxmlformats.org/officeDocument/2006/relationships" r:embed="rId1"/>
        <a:stretch>
          <a:fillRect/>
        </a:stretch>
      </xdr:blipFill>
      <xdr:spPr>
        <a:xfrm>
          <a:off x="10354236" y="191990382"/>
          <a:ext cx="2005853" cy="548318"/>
        </a:xfrm>
        <a:prstGeom prst="rect">
          <a:avLst/>
        </a:prstGeom>
      </xdr:spPr>
    </xdr:pic>
    <xdr:clientData/>
  </xdr:twoCellAnchor>
  <xdr:twoCellAnchor editAs="oneCell">
    <xdr:from>
      <xdr:col>7</xdr:col>
      <xdr:colOff>0</xdr:colOff>
      <xdr:row>283</xdr:row>
      <xdr:rowOff>729480</xdr:rowOff>
    </xdr:from>
    <xdr:to>
      <xdr:col>7</xdr:col>
      <xdr:colOff>2073088</xdr:colOff>
      <xdr:row>283</xdr:row>
      <xdr:rowOff>937261</xdr:rowOff>
    </xdr:to>
    <xdr:pic>
      <xdr:nvPicPr>
        <xdr:cNvPr id="15" name="Imagen 14">
          <a:extLst>
            <a:ext uri="{FF2B5EF4-FFF2-40B4-BE49-F238E27FC236}">
              <a16:creationId xmlns:a16="http://schemas.microsoft.com/office/drawing/2014/main" id="{B29E4360-91AC-403C-B0FE-EA18D649C95C}"/>
            </a:ext>
          </a:extLst>
        </xdr:cNvPr>
        <xdr:cNvPicPr>
          <a:picLocks noChangeAspect="1"/>
        </xdr:cNvPicPr>
      </xdr:nvPicPr>
      <xdr:blipFill>
        <a:blip xmlns:r="http://schemas.openxmlformats.org/officeDocument/2006/relationships" r:embed="rId4"/>
        <a:stretch>
          <a:fillRect/>
        </a:stretch>
      </xdr:blipFill>
      <xdr:spPr>
        <a:xfrm>
          <a:off x="10309412" y="202166421"/>
          <a:ext cx="2073088" cy="2077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mvh.gob.ve/fabricadeinsumos27f/index.php?option=com_phocadownload&amp;view=category&amp;download=31:decreto-n-883-normas-para-la-clasificacion-y-el-control-de-la-calidad-de-los-cuerpos-de-agua-y-vertidos-o-efluentes-liquidos&amp;id=11:leyes&amp;Itemid=654" TargetMode="External"/><Relationship Id="rId3" Type="http://schemas.openxmlformats.org/officeDocument/2006/relationships/hyperlink" Target="http://www.digesa.minsa.gob.pe/norma_consulta/gesta/Grupo_Uso_03.pdf" TargetMode="External"/><Relationship Id="rId7" Type="http://schemas.openxmlformats.org/officeDocument/2006/relationships/hyperlink" Target="http://www.digesa.minsa.gob.pe/norma_consulta/gesta/Grupo_Uso_04.pdf" TargetMode="External"/><Relationship Id="rId2" Type="http://schemas.openxmlformats.org/officeDocument/2006/relationships/hyperlink" Target="http://www.digesa.minsa.gob.pe/" TargetMode="External"/><Relationship Id="rId1" Type="http://schemas.openxmlformats.org/officeDocument/2006/relationships/hyperlink" Target="http://prospernet.ias.unu.edu/wp-content/uploads/2016/12/Group-1_research-proposal_final.pdf" TargetMode="External"/><Relationship Id="rId6" Type="http://schemas.openxmlformats.org/officeDocument/2006/relationships/hyperlink" Target="http://www.digesa.minsa.gob.pe/norma_consulta/gesta/Grupo_Uso_04.pdf" TargetMode="External"/><Relationship Id="rId5" Type="http://schemas.openxmlformats.org/officeDocument/2006/relationships/hyperlink" Target="http://www.digesa.minsa.gob.pe/norma_consulta/gesta/Grupo_Uso_04.pdf" TargetMode="External"/><Relationship Id="rId10" Type="http://schemas.openxmlformats.org/officeDocument/2006/relationships/drawing" Target="../drawings/drawing1.xml"/><Relationship Id="rId4" Type="http://schemas.openxmlformats.org/officeDocument/2006/relationships/hyperlink" Target="http://www.digesa.minsa.gob.pe/norma_consulta/gesta/Grupo_Uso_04.pdf" TargetMode="External"/><Relationship Id="rId9" Type="http://schemas.openxmlformats.org/officeDocument/2006/relationships/hyperlink" Target="http://sina.conagua.gob.mx/sina/tema.php?tema=calidadAgua&amp;ver=mapa&amp;o=0&amp;n=naciona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5"/>
  <sheetViews>
    <sheetView tabSelected="1" zoomScale="85" zoomScaleNormal="85" workbookViewId="0">
      <pane ySplit="1" topLeftCell="A324" activePane="bottomLeft" state="frozen"/>
      <selection pane="bottomLeft" activeCell="F327" sqref="F327"/>
    </sheetView>
  </sheetViews>
  <sheetFormatPr baseColWidth="10" defaultColWidth="9.140625" defaultRowHeight="15" x14ac:dyDescent="0.25"/>
  <cols>
    <col min="1" max="1" width="21.85546875" customWidth="1"/>
    <col min="2" max="2" width="12.140625" customWidth="1"/>
    <col min="3" max="3" width="11.5703125" style="3" customWidth="1"/>
    <col min="4" max="4" width="51.85546875" customWidth="1"/>
    <col min="5" max="5" width="15.28515625" customWidth="1"/>
    <col min="6" max="6" width="27.28515625" customWidth="1"/>
    <col min="7" max="7" width="14.5703125" customWidth="1"/>
    <col min="8" max="8" width="31.42578125" customWidth="1"/>
    <col min="9" max="9" width="20.7109375" customWidth="1"/>
    <col min="10" max="10" width="28" customWidth="1"/>
  </cols>
  <sheetData>
    <row r="1" spans="1:11" x14ac:dyDescent="0.25">
      <c r="A1" s="1" t="s">
        <v>0</v>
      </c>
      <c r="B1" s="1" t="s">
        <v>1</v>
      </c>
      <c r="C1" s="14" t="s">
        <v>2</v>
      </c>
      <c r="D1" s="1" t="s">
        <v>3</v>
      </c>
      <c r="E1" s="1" t="s">
        <v>4</v>
      </c>
      <c r="F1" s="1" t="s">
        <v>5</v>
      </c>
      <c r="G1" s="1" t="s">
        <v>22</v>
      </c>
      <c r="H1" s="1" t="s">
        <v>28</v>
      </c>
      <c r="I1" s="1"/>
    </row>
    <row r="2" spans="1:11" ht="60" x14ac:dyDescent="0.25">
      <c r="A2" s="2" t="s">
        <v>23</v>
      </c>
      <c r="B2" s="2"/>
      <c r="C2" s="4" t="s">
        <v>43</v>
      </c>
      <c r="D2" s="2" t="s">
        <v>30</v>
      </c>
      <c r="E2" s="6" t="s">
        <v>16</v>
      </c>
      <c r="F2" s="6" t="s">
        <v>24</v>
      </c>
      <c r="G2" s="4">
        <v>4</v>
      </c>
      <c r="H2" s="5" t="s">
        <v>29</v>
      </c>
      <c r="I2" s="2"/>
      <c r="J2" s="10" t="s">
        <v>11</v>
      </c>
      <c r="K2" s="10" t="s">
        <v>6</v>
      </c>
    </row>
    <row r="3" spans="1:11" ht="34.5" customHeight="1" x14ac:dyDescent="0.25">
      <c r="A3" s="2"/>
      <c r="B3" s="2"/>
      <c r="C3" s="4" t="s">
        <v>43</v>
      </c>
      <c r="D3" s="31"/>
      <c r="E3" s="6" t="s">
        <v>17</v>
      </c>
      <c r="F3" s="7" t="s">
        <v>25</v>
      </c>
      <c r="G3" s="4">
        <v>4</v>
      </c>
      <c r="H3" s="5" t="s">
        <v>29</v>
      </c>
      <c r="I3" s="2"/>
      <c r="J3" s="11" t="s">
        <v>13</v>
      </c>
      <c r="K3" s="11" t="s">
        <v>7</v>
      </c>
    </row>
    <row r="4" spans="1:11" ht="39" customHeight="1" x14ac:dyDescent="0.25">
      <c r="A4" s="2"/>
      <c r="B4" s="2"/>
      <c r="C4" s="4" t="s">
        <v>41</v>
      </c>
      <c r="D4" s="2"/>
      <c r="E4" s="6" t="s">
        <v>26</v>
      </c>
      <c r="F4" s="6" t="s">
        <v>27</v>
      </c>
      <c r="G4" s="4">
        <v>4</v>
      </c>
      <c r="H4" s="5" t="s">
        <v>29</v>
      </c>
      <c r="I4" s="2"/>
      <c r="J4" s="11" t="s">
        <v>12</v>
      </c>
      <c r="K4" s="11" t="s">
        <v>8</v>
      </c>
    </row>
    <row r="5" spans="1:11" ht="29.25" customHeight="1" x14ac:dyDescent="0.35">
      <c r="A5" s="2"/>
      <c r="B5" s="2"/>
      <c r="C5" s="4" t="s">
        <v>31</v>
      </c>
      <c r="D5" s="2"/>
      <c r="E5" s="6" t="s">
        <v>12</v>
      </c>
      <c r="F5" s="6" t="s">
        <v>32</v>
      </c>
      <c r="G5" s="4">
        <v>4</v>
      </c>
      <c r="H5" s="5" t="s">
        <v>29</v>
      </c>
      <c r="I5" s="2"/>
      <c r="J5" s="11" t="s">
        <v>15</v>
      </c>
      <c r="K5" s="11" t="s">
        <v>9</v>
      </c>
    </row>
    <row r="6" spans="1:11" ht="30.75" customHeight="1" x14ac:dyDescent="0.25">
      <c r="A6" s="2"/>
      <c r="B6" s="2"/>
      <c r="C6" s="4" t="s">
        <v>40</v>
      </c>
      <c r="D6" s="2"/>
      <c r="E6" s="6" t="s">
        <v>20</v>
      </c>
      <c r="F6" s="12" t="s">
        <v>33</v>
      </c>
      <c r="G6" s="4">
        <v>6</v>
      </c>
      <c r="H6" s="5" t="s">
        <v>29</v>
      </c>
      <c r="I6" s="2"/>
      <c r="J6" s="11" t="s">
        <v>14</v>
      </c>
      <c r="K6" s="11" t="s">
        <v>10</v>
      </c>
    </row>
    <row r="7" spans="1:11" ht="27" customHeight="1" x14ac:dyDescent="0.25">
      <c r="A7" s="2"/>
      <c r="B7" s="2"/>
      <c r="C7" s="4" t="s">
        <v>31</v>
      </c>
      <c r="D7" s="2"/>
      <c r="E7" s="6" t="s">
        <v>21</v>
      </c>
      <c r="F7" s="6" t="s">
        <v>34</v>
      </c>
      <c r="G7" s="4">
        <v>6</v>
      </c>
      <c r="H7" s="5" t="s">
        <v>29</v>
      </c>
      <c r="I7" s="2"/>
      <c r="J7" s="11" t="s">
        <v>16</v>
      </c>
      <c r="K7" s="13"/>
    </row>
    <row r="8" spans="1:11" ht="37.5" customHeight="1" x14ac:dyDescent="0.25">
      <c r="A8" s="2"/>
      <c r="B8" s="2"/>
      <c r="C8" s="4" t="s">
        <v>41</v>
      </c>
      <c r="D8" s="23"/>
      <c r="E8" s="4" t="s">
        <v>16</v>
      </c>
      <c r="F8" s="4" t="s">
        <v>36</v>
      </c>
      <c r="G8" s="4">
        <v>10</v>
      </c>
      <c r="H8" s="2" t="s">
        <v>35</v>
      </c>
      <c r="I8" s="2"/>
      <c r="J8" s="11" t="s">
        <v>17</v>
      </c>
      <c r="K8" s="2"/>
    </row>
    <row r="9" spans="1:11" ht="27" customHeight="1" x14ac:dyDescent="0.25">
      <c r="A9" s="2"/>
      <c r="B9" s="2"/>
      <c r="C9" s="4" t="s">
        <v>42</v>
      </c>
      <c r="D9" s="2"/>
      <c r="E9" s="8" t="s">
        <v>16</v>
      </c>
      <c r="F9" s="8" t="s">
        <v>37</v>
      </c>
      <c r="G9" s="8">
        <v>10</v>
      </c>
      <c r="H9" s="9" t="s">
        <v>35</v>
      </c>
      <c r="I9" s="2"/>
      <c r="J9" s="11" t="s">
        <v>18</v>
      </c>
      <c r="K9" s="2"/>
    </row>
    <row r="10" spans="1:11" ht="26.25" customHeight="1" x14ac:dyDescent="0.25">
      <c r="A10" s="2"/>
      <c r="B10" s="2"/>
      <c r="C10" s="4" t="s">
        <v>42</v>
      </c>
      <c r="D10" s="31"/>
      <c r="E10" s="4" t="s">
        <v>17</v>
      </c>
      <c r="F10" s="4" t="s">
        <v>38</v>
      </c>
      <c r="G10" s="4">
        <v>10</v>
      </c>
      <c r="H10" s="2" t="s">
        <v>35</v>
      </c>
      <c r="I10" s="37" t="s">
        <v>303</v>
      </c>
      <c r="J10" s="11" t="s">
        <v>19</v>
      </c>
      <c r="K10" s="2"/>
    </row>
    <row r="11" spans="1:11" ht="25.5" customHeight="1" x14ac:dyDescent="0.25">
      <c r="A11" s="2"/>
      <c r="B11" s="2"/>
      <c r="C11" s="4" t="s">
        <v>40</v>
      </c>
      <c r="D11" s="39"/>
      <c r="E11" s="4" t="s">
        <v>26</v>
      </c>
      <c r="F11" s="4" t="s">
        <v>39</v>
      </c>
      <c r="G11" s="4">
        <v>10</v>
      </c>
      <c r="H11" s="2" t="s">
        <v>35</v>
      </c>
      <c r="I11" s="40" t="s">
        <v>306</v>
      </c>
      <c r="J11" s="11" t="s">
        <v>20</v>
      </c>
      <c r="K11" s="2"/>
    </row>
    <row r="12" spans="1:11" ht="26.25" customHeight="1" x14ac:dyDescent="0.25">
      <c r="A12" s="2"/>
      <c r="B12" s="2"/>
      <c r="C12" s="4" t="s">
        <v>40</v>
      </c>
      <c r="D12" s="26"/>
      <c r="E12" s="4" t="s">
        <v>12</v>
      </c>
      <c r="F12" s="4" t="s">
        <v>44</v>
      </c>
      <c r="G12" s="4">
        <v>10</v>
      </c>
      <c r="H12" s="2" t="s">
        <v>35</v>
      </c>
      <c r="I12" s="2"/>
      <c r="J12" s="13" t="s">
        <v>21</v>
      </c>
      <c r="K12" s="2"/>
    </row>
    <row r="13" spans="1:11" ht="30" x14ac:dyDescent="0.25">
      <c r="A13" s="2"/>
      <c r="B13" s="2"/>
      <c r="C13" s="4" t="s">
        <v>40</v>
      </c>
      <c r="D13" s="73"/>
      <c r="E13" s="4" t="s">
        <v>20</v>
      </c>
      <c r="F13" s="4" t="s">
        <v>45</v>
      </c>
      <c r="G13" s="4">
        <v>12</v>
      </c>
      <c r="H13" s="2" t="s">
        <v>35</v>
      </c>
      <c r="I13" s="73"/>
      <c r="J13" s="13"/>
      <c r="K13" s="2"/>
    </row>
    <row r="14" spans="1:11" ht="26.25" customHeight="1" x14ac:dyDescent="0.25">
      <c r="A14" s="2"/>
      <c r="B14" s="2"/>
      <c r="C14" s="4" t="s">
        <v>31</v>
      </c>
      <c r="D14" s="2"/>
      <c r="E14" s="4" t="s">
        <v>21</v>
      </c>
      <c r="F14" s="4" t="s">
        <v>34</v>
      </c>
      <c r="G14" s="4">
        <v>13</v>
      </c>
      <c r="H14" s="2" t="s">
        <v>35</v>
      </c>
      <c r="I14" s="2"/>
      <c r="J14" s="2"/>
      <c r="K14" s="2"/>
    </row>
    <row r="15" spans="1:11" ht="40.5" customHeight="1" x14ac:dyDescent="0.25">
      <c r="A15" s="2"/>
      <c r="B15" s="2"/>
      <c r="C15" s="4" t="s">
        <v>31</v>
      </c>
      <c r="D15" s="23"/>
      <c r="E15" s="4" t="s">
        <v>16</v>
      </c>
      <c r="F15" s="4" t="s">
        <v>47</v>
      </c>
      <c r="G15" s="4">
        <v>24</v>
      </c>
      <c r="H15" s="2" t="s">
        <v>46</v>
      </c>
      <c r="I15" s="2"/>
      <c r="J15" s="2"/>
      <c r="K15" s="2"/>
    </row>
    <row r="16" spans="1:11" ht="27" customHeight="1" x14ac:dyDescent="0.25">
      <c r="A16" s="2"/>
      <c r="B16" s="2"/>
      <c r="C16" s="4" t="s">
        <v>31</v>
      </c>
      <c r="D16" s="39"/>
      <c r="E16" s="4" t="s">
        <v>26</v>
      </c>
      <c r="F16" s="4" t="s">
        <v>48</v>
      </c>
      <c r="G16" s="4">
        <v>24</v>
      </c>
      <c r="H16" s="2" t="s">
        <v>46</v>
      </c>
      <c r="I16" s="39"/>
      <c r="J16" s="2"/>
      <c r="K16" s="2"/>
    </row>
    <row r="17" spans="1:11" ht="25.5" customHeight="1" x14ac:dyDescent="0.25">
      <c r="A17" s="2"/>
      <c r="B17" s="2"/>
      <c r="C17" s="4" t="s">
        <v>31</v>
      </c>
      <c r="D17" s="2"/>
      <c r="E17" s="4" t="s">
        <v>12</v>
      </c>
      <c r="F17" s="4" t="s">
        <v>49</v>
      </c>
      <c r="G17" s="4">
        <v>24</v>
      </c>
      <c r="H17" s="2" t="s">
        <v>46</v>
      </c>
      <c r="I17" s="2"/>
      <c r="J17" s="2"/>
      <c r="K17" s="2"/>
    </row>
    <row r="18" spans="1:11" ht="60" customHeight="1" x14ac:dyDescent="0.25">
      <c r="A18" s="2"/>
      <c r="B18" s="2"/>
      <c r="C18" s="4" t="s">
        <v>31</v>
      </c>
      <c r="D18" s="73"/>
      <c r="E18" s="4" t="s">
        <v>20</v>
      </c>
      <c r="F18" s="4" t="s">
        <v>45</v>
      </c>
      <c r="G18" s="4">
        <v>26</v>
      </c>
      <c r="H18" s="2" t="s">
        <v>46</v>
      </c>
      <c r="I18" s="73" t="s">
        <v>429</v>
      </c>
      <c r="J18" s="2"/>
      <c r="K18" s="2"/>
    </row>
    <row r="19" spans="1:11" ht="47.25" customHeight="1" x14ac:dyDescent="0.25">
      <c r="A19" s="2"/>
      <c r="B19" s="2"/>
      <c r="C19" s="4" t="s">
        <v>50</v>
      </c>
      <c r="D19" s="55"/>
      <c r="E19" s="4" t="s">
        <v>21</v>
      </c>
      <c r="F19" s="4" t="s">
        <v>51</v>
      </c>
      <c r="G19" s="4">
        <v>27</v>
      </c>
      <c r="H19" s="2" t="s">
        <v>46</v>
      </c>
      <c r="I19" s="55" t="s">
        <v>382</v>
      </c>
      <c r="J19" s="2"/>
      <c r="K19" s="2"/>
    </row>
    <row r="20" spans="1:11" s="17" customFormat="1" x14ac:dyDescent="0.25">
      <c r="A20" s="15"/>
      <c r="B20" s="15"/>
      <c r="C20" s="16"/>
      <c r="D20" s="15"/>
      <c r="E20" s="16"/>
      <c r="F20" s="16"/>
      <c r="G20" s="16"/>
      <c r="H20" s="15"/>
      <c r="I20" s="15"/>
      <c r="J20" s="15"/>
      <c r="K20" s="15"/>
    </row>
    <row r="21" spans="1:11" ht="30" customHeight="1" x14ac:dyDescent="0.25">
      <c r="A21" s="4" t="s">
        <v>59</v>
      </c>
      <c r="B21" s="4">
        <v>2005</v>
      </c>
      <c r="C21" s="4" t="s">
        <v>53</v>
      </c>
      <c r="D21" s="27" t="s">
        <v>52</v>
      </c>
      <c r="E21" s="4" t="s">
        <v>12</v>
      </c>
      <c r="F21" s="4" t="s">
        <v>56</v>
      </c>
      <c r="G21" s="4">
        <v>7</v>
      </c>
      <c r="H21" s="2" t="s">
        <v>54</v>
      </c>
      <c r="I21" s="2"/>
      <c r="J21" s="2"/>
      <c r="K21" s="2"/>
    </row>
    <row r="22" spans="1:11" ht="27" customHeight="1" x14ac:dyDescent="0.25">
      <c r="A22" s="2"/>
      <c r="B22" s="4">
        <v>2005</v>
      </c>
      <c r="C22" s="4" t="s">
        <v>53</v>
      </c>
      <c r="D22" s="39"/>
      <c r="E22" s="4" t="s">
        <v>26</v>
      </c>
      <c r="F22" s="4" t="s">
        <v>55</v>
      </c>
      <c r="G22" s="4">
        <v>7</v>
      </c>
      <c r="H22" s="2" t="s">
        <v>54</v>
      </c>
      <c r="I22" s="39"/>
      <c r="J22" s="2"/>
      <c r="K22" s="2"/>
    </row>
    <row r="23" spans="1:11" ht="27" customHeight="1" x14ac:dyDescent="0.25">
      <c r="A23" s="2"/>
      <c r="B23" s="4">
        <v>2005</v>
      </c>
      <c r="C23" s="4" t="s">
        <v>53</v>
      </c>
      <c r="D23" s="23"/>
      <c r="E23" s="4" t="s">
        <v>16</v>
      </c>
      <c r="F23" s="4" t="s">
        <v>57</v>
      </c>
      <c r="G23" s="4">
        <v>7</v>
      </c>
      <c r="H23" s="2" t="s">
        <v>54</v>
      </c>
      <c r="I23" s="25" t="s">
        <v>336</v>
      </c>
      <c r="J23" s="2"/>
      <c r="K23" s="2"/>
    </row>
    <row r="24" spans="1:11" ht="28.5" customHeight="1" x14ac:dyDescent="0.25">
      <c r="A24" s="2"/>
      <c r="B24" s="4">
        <v>2005</v>
      </c>
      <c r="C24" s="4" t="s">
        <v>53</v>
      </c>
      <c r="D24" s="43"/>
      <c r="E24" s="4" t="s">
        <v>18</v>
      </c>
      <c r="F24" s="4" t="s">
        <v>58</v>
      </c>
      <c r="G24" s="4">
        <v>7</v>
      </c>
      <c r="H24" s="2" t="s">
        <v>54</v>
      </c>
      <c r="I24" s="43" t="s">
        <v>314</v>
      </c>
      <c r="J24" s="2"/>
      <c r="K24" s="2"/>
    </row>
    <row r="25" spans="1:11" ht="65.25" customHeight="1" x14ac:dyDescent="0.25">
      <c r="A25" s="2"/>
      <c r="B25" s="4">
        <v>2005</v>
      </c>
      <c r="C25" s="4" t="s">
        <v>53</v>
      </c>
      <c r="D25" s="73"/>
      <c r="E25" s="4" t="s">
        <v>20</v>
      </c>
      <c r="F25" s="4" t="s">
        <v>33</v>
      </c>
      <c r="G25" s="4">
        <v>7</v>
      </c>
      <c r="H25" s="2" t="s">
        <v>54</v>
      </c>
      <c r="I25" s="73" t="s">
        <v>429</v>
      </c>
      <c r="J25" s="2"/>
      <c r="K25" s="2"/>
    </row>
    <row r="26" spans="1:11" s="17" customFormat="1" x14ac:dyDescent="0.25">
      <c r="A26" s="15"/>
      <c r="B26" s="15"/>
      <c r="C26" s="16"/>
      <c r="D26" s="15"/>
      <c r="E26" s="16"/>
      <c r="F26" s="16"/>
      <c r="G26" s="16"/>
      <c r="H26" s="15"/>
      <c r="I26" s="15"/>
      <c r="J26" s="15"/>
      <c r="K26" s="15"/>
    </row>
    <row r="27" spans="1:11" ht="60" x14ac:dyDescent="0.25">
      <c r="A27" s="2" t="s">
        <v>61</v>
      </c>
      <c r="B27" s="2"/>
      <c r="C27" s="4" t="s">
        <v>63</v>
      </c>
      <c r="D27" s="32" t="s">
        <v>62</v>
      </c>
      <c r="E27" s="4" t="s">
        <v>19</v>
      </c>
      <c r="F27" s="4" t="s">
        <v>74</v>
      </c>
      <c r="G27" s="4">
        <v>7</v>
      </c>
      <c r="H27" s="4" t="s">
        <v>60</v>
      </c>
      <c r="I27" s="32" t="s">
        <v>799</v>
      </c>
      <c r="J27" s="2"/>
      <c r="K27" s="2"/>
    </row>
    <row r="28" spans="1:11" ht="60" x14ac:dyDescent="0.25">
      <c r="A28" s="2"/>
      <c r="B28" s="2"/>
      <c r="C28" s="4" t="s">
        <v>63</v>
      </c>
      <c r="D28" s="39"/>
      <c r="E28" s="4" t="s">
        <v>26</v>
      </c>
      <c r="F28" s="4" t="s">
        <v>75</v>
      </c>
      <c r="G28" s="4">
        <v>7</v>
      </c>
      <c r="H28" s="4" t="s">
        <v>60</v>
      </c>
      <c r="I28" s="39" t="s">
        <v>800</v>
      </c>
      <c r="J28" s="2"/>
      <c r="K28" s="2"/>
    </row>
    <row r="29" spans="1:11" ht="60" x14ac:dyDescent="0.25">
      <c r="A29" s="2"/>
      <c r="B29" s="2"/>
      <c r="C29" s="4" t="s">
        <v>63</v>
      </c>
      <c r="D29" s="23"/>
      <c r="E29" s="4" t="s">
        <v>16</v>
      </c>
      <c r="F29" s="4" t="s">
        <v>76</v>
      </c>
      <c r="G29" s="4">
        <v>7</v>
      </c>
      <c r="H29" s="4" t="s">
        <v>60</v>
      </c>
      <c r="I29" s="23" t="s">
        <v>801</v>
      </c>
      <c r="J29" s="2"/>
      <c r="K29" s="2"/>
    </row>
    <row r="30" spans="1:11" ht="56.25" customHeight="1" x14ac:dyDescent="0.25">
      <c r="A30" s="2"/>
      <c r="B30" s="2"/>
      <c r="C30" s="4" t="s">
        <v>63</v>
      </c>
      <c r="D30" s="73"/>
      <c r="E30" s="4" t="s">
        <v>20</v>
      </c>
      <c r="F30" s="4" t="s">
        <v>77</v>
      </c>
      <c r="G30" s="4">
        <v>7</v>
      </c>
      <c r="H30" s="4" t="s">
        <v>60</v>
      </c>
      <c r="I30" s="74" t="s">
        <v>430</v>
      </c>
      <c r="J30" s="2"/>
      <c r="K30" s="2"/>
    </row>
    <row r="31" spans="1:11" ht="60" x14ac:dyDescent="0.25">
      <c r="A31" s="2"/>
      <c r="B31" s="2"/>
      <c r="C31" s="4" t="s">
        <v>63</v>
      </c>
      <c r="D31" s="55"/>
      <c r="E31" s="4" t="s">
        <v>21</v>
      </c>
      <c r="F31" s="4" t="s">
        <v>78</v>
      </c>
      <c r="G31" s="4">
        <v>8</v>
      </c>
      <c r="H31" s="4" t="s">
        <v>60</v>
      </c>
      <c r="I31" s="55" t="s">
        <v>828</v>
      </c>
      <c r="J31" s="2"/>
      <c r="K31" s="2"/>
    </row>
    <row r="32" spans="1:11" ht="90" x14ac:dyDescent="0.25">
      <c r="A32" s="2"/>
      <c r="B32" s="2"/>
      <c r="C32" s="4" t="s">
        <v>63</v>
      </c>
      <c r="D32" s="33"/>
      <c r="E32" s="4" t="s">
        <v>13</v>
      </c>
      <c r="F32" s="4" t="s">
        <v>79</v>
      </c>
      <c r="G32" s="4">
        <v>9</v>
      </c>
      <c r="H32" s="4" t="s">
        <v>60</v>
      </c>
      <c r="I32" s="33" t="s">
        <v>802</v>
      </c>
      <c r="J32" s="2"/>
      <c r="K32" s="2"/>
    </row>
    <row r="33" spans="1:11" ht="120" x14ac:dyDescent="0.25">
      <c r="A33" s="2"/>
      <c r="B33" s="2"/>
      <c r="C33" s="4" t="s">
        <v>63</v>
      </c>
      <c r="D33" s="26"/>
      <c r="E33" s="4" t="s">
        <v>12</v>
      </c>
      <c r="F33" s="4" t="s">
        <v>80</v>
      </c>
      <c r="G33" s="4">
        <v>9</v>
      </c>
      <c r="H33" s="4" t="s">
        <v>60</v>
      </c>
      <c r="I33" s="28" t="s">
        <v>804</v>
      </c>
      <c r="J33" s="2"/>
      <c r="K33" s="2"/>
    </row>
    <row r="34" spans="1:11" s="17" customFormat="1" x14ac:dyDescent="0.25">
      <c r="A34" s="15"/>
      <c r="B34" s="15"/>
      <c r="C34" s="16"/>
      <c r="D34" s="15"/>
      <c r="E34" s="16"/>
      <c r="F34" s="15"/>
      <c r="G34" s="15"/>
      <c r="H34" s="15"/>
      <c r="I34" s="15"/>
      <c r="J34" s="15"/>
      <c r="K34" s="15"/>
    </row>
    <row r="35" spans="1:11" ht="30" x14ac:dyDescent="0.25">
      <c r="A35" s="20" t="s">
        <v>65</v>
      </c>
      <c r="B35" s="20" t="s">
        <v>66</v>
      </c>
      <c r="C35" s="4" t="s">
        <v>63</v>
      </c>
      <c r="D35" s="75" t="s">
        <v>68</v>
      </c>
      <c r="E35" s="4" t="s">
        <v>20</v>
      </c>
      <c r="F35" s="4" t="s">
        <v>67</v>
      </c>
      <c r="G35" s="4">
        <v>6</v>
      </c>
      <c r="H35" s="4" t="s">
        <v>64</v>
      </c>
      <c r="I35" s="74"/>
      <c r="J35" s="2"/>
      <c r="K35" s="2"/>
    </row>
    <row r="36" spans="1:11" ht="30" customHeight="1" x14ac:dyDescent="0.25">
      <c r="A36" s="2"/>
      <c r="B36" s="2" t="s">
        <v>66</v>
      </c>
      <c r="C36" s="4" t="s">
        <v>63</v>
      </c>
      <c r="D36" s="43"/>
      <c r="E36" s="4" t="s">
        <v>18</v>
      </c>
      <c r="F36" s="4" t="s">
        <v>69</v>
      </c>
      <c r="G36" s="4">
        <v>6</v>
      </c>
      <c r="H36" s="4" t="s">
        <v>64</v>
      </c>
      <c r="I36" s="30"/>
      <c r="J36" s="2"/>
      <c r="K36" s="2"/>
    </row>
    <row r="37" spans="1:11" ht="27.75" customHeight="1" x14ac:dyDescent="0.25">
      <c r="A37" s="2"/>
      <c r="B37" s="2" t="s">
        <v>66</v>
      </c>
      <c r="C37" s="4" t="s">
        <v>63</v>
      </c>
      <c r="D37" s="26"/>
      <c r="E37" s="4" t="s">
        <v>12</v>
      </c>
      <c r="F37" s="4" t="s">
        <v>70</v>
      </c>
      <c r="G37" s="4">
        <v>6</v>
      </c>
      <c r="H37" s="4" t="s">
        <v>64</v>
      </c>
      <c r="I37" s="2"/>
      <c r="J37" s="2"/>
      <c r="K37" s="2"/>
    </row>
    <row r="38" spans="1:11" ht="30" x14ac:dyDescent="0.25">
      <c r="A38" s="2"/>
      <c r="B38" s="2" t="s">
        <v>66</v>
      </c>
      <c r="C38" s="4" t="s">
        <v>63</v>
      </c>
      <c r="D38" s="23"/>
      <c r="E38" s="4" t="s">
        <v>16</v>
      </c>
      <c r="F38" s="4" t="s">
        <v>72</v>
      </c>
      <c r="G38" s="4">
        <v>7</v>
      </c>
      <c r="H38" s="4" t="s">
        <v>71</v>
      </c>
      <c r="I38" s="2"/>
      <c r="J38" s="2"/>
      <c r="K38" s="2"/>
    </row>
    <row r="39" spans="1:11" ht="135" x14ac:dyDescent="0.25">
      <c r="A39" s="2"/>
      <c r="B39" s="20" t="s">
        <v>66</v>
      </c>
      <c r="C39" s="4" t="s">
        <v>63</v>
      </c>
      <c r="D39" s="73"/>
      <c r="E39" s="4" t="s">
        <v>20</v>
      </c>
      <c r="F39" s="4" t="s">
        <v>33</v>
      </c>
      <c r="G39" s="4">
        <v>7</v>
      </c>
      <c r="H39" s="4" t="s">
        <v>71</v>
      </c>
      <c r="I39" s="74" t="s">
        <v>431</v>
      </c>
      <c r="J39" s="2"/>
      <c r="K39" s="2"/>
    </row>
    <row r="40" spans="1:11" ht="30" x14ac:dyDescent="0.25">
      <c r="A40" s="2"/>
      <c r="B40" s="2" t="s">
        <v>66</v>
      </c>
      <c r="C40" s="4" t="s">
        <v>63</v>
      </c>
      <c r="D40" s="2"/>
      <c r="E40" s="4" t="s">
        <v>18</v>
      </c>
      <c r="F40" s="4" t="s">
        <v>73</v>
      </c>
      <c r="G40" s="4">
        <v>7</v>
      </c>
      <c r="H40" s="4" t="s">
        <v>71</v>
      </c>
      <c r="I40" s="2"/>
      <c r="J40" s="2"/>
      <c r="K40" s="2"/>
    </row>
    <row r="41" spans="1:11" s="17" customFormat="1" x14ac:dyDescent="0.25">
      <c r="A41" s="15"/>
      <c r="B41" s="15"/>
      <c r="C41" s="16"/>
      <c r="D41" s="15"/>
      <c r="E41" s="16"/>
      <c r="F41" s="16"/>
      <c r="G41" s="16"/>
      <c r="H41" s="15"/>
      <c r="I41" s="15"/>
      <c r="J41" s="15"/>
      <c r="K41" s="15"/>
    </row>
    <row r="42" spans="1:11" ht="60" x14ac:dyDescent="0.25">
      <c r="A42" s="18" t="s">
        <v>81</v>
      </c>
      <c r="B42" s="2" t="s">
        <v>83</v>
      </c>
      <c r="C42" s="4" t="s">
        <v>82</v>
      </c>
      <c r="D42" s="43" t="s">
        <v>84</v>
      </c>
      <c r="E42" s="4" t="s">
        <v>18</v>
      </c>
      <c r="F42" s="4" t="s">
        <v>86</v>
      </c>
      <c r="G42" s="4">
        <v>3</v>
      </c>
      <c r="H42" s="2" t="s">
        <v>85</v>
      </c>
      <c r="I42" s="30"/>
      <c r="J42" s="2"/>
      <c r="K42" s="2"/>
    </row>
    <row r="43" spans="1:11" ht="66.75" customHeight="1" x14ac:dyDescent="0.25">
      <c r="A43" s="2"/>
      <c r="B43" s="2" t="s">
        <v>83</v>
      </c>
      <c r="C43" s="4" t="s">
        <v>82</v>
      </c>
      <c r="D43" s="53"/>
      <c r="E43" s="4" t="s">
        <v>20</v>
      </c>
      <c r="F43" s="4" t="s">
        <v>87</v>
      </c>
      <c r="G43" s="4">
        <v>3</v>
      </c>
      <c r="H43" s="2" t="s">
        <v>85</v>
      </c>
      <c r="I43" s="76"/>
      <c r="J43" s="2"/>
      <c r="K43" s="2"/>
    </row>
    <row r="44" spans="1:11" ht="60" x14ac:dyDescent="0.25">
      <c r="A44" s="2"/>
      <c r="B44" s="2" t="s">
        <v>83</v>
      </c>
      <c r="C44" s="4" t="s">
        <v>82</v>
      </c>
      <c r="D44" s="23"/>
      <c r="E44" s="4" t="s">
        <v>16</v>
      </c>
      <c r="F44" s="4" t="s">
        <v>72</v>
      </c>
      <c r="G44" s="4">
        <v>3</v>
      </c>
      <c r="H44" s="2" t="s">
        <v>85</v>
      </c>
      <c r="I44" s="2"/>
      <c r="J44" s="2"/>
      <c r="K44" s="2"/>
    </row>
    <row r="45" spans="1:11" ht="60" x14ac:dyDescent="0.25">
      <c r="A45" s="2"/>
      <c r="B45" s="2" t="s">
        <v>83</v>
      </c>
      <c r="C45" s="4" t="s">
        <v>82</v>
      </c>
      <c r="D45" s="39"/>
      <c r="E45" s="4" t="s">
        <v>26</v>
      </c>
      <c r="F45" s="4" t="s">
        <v>88</v>
      </c>
      <c r="G45" s="4">
        <v>3</v>
      </c>
      <c r="H45" s="2" t="s">
        <v>85</v>
      </c>
      <c r="I45" s="40" t="s">
        <v>307</v>
      </c>
      <c r="J45" s="2"/>
      <c r="K45" s="2"/>
    </row>
    <row r="46" spans="1:11" ht="60" x14ac:dyDescent="0.25">
      <c r="A46" s="2"/>
      <c r="B46" s="2" t="s">
        <v>83</v>
      </c>
      <c r="C46" s="4" t="s">
        <v>82</v>
      </c>
      <c r="D46" s="26"/>
      <c r="E46" s="4" t="s">
        <v>12</v>
      </c>
      <c r="F46" s="4" t="s">
        <v>89</v>
      </c>
      <c r="G46" s="4">
        <v>3</v>
      </c>
      <c r="H46" s="2" t="s">
        <v>85</v>
      </c>
      <c r="I46" s="2"/>
      <c r="J46" s="2"/>
      <c r="K46" s="2"/>
    </row>
    <row r="47" spans="1:11" ht="60" x14ac:dyDescent="0.25">
      <c r="A47" s="2"/>
      <c r="B47" s="2" t="s">
        <v>83</v>
      </c>
      <c r="C47" s="4" t="s">
        <v>82</v>
      </c>
      <c r="D47" s="43"/>
      <c r="E47" s="4" t="s">
        <v>18</v>
      </c>
      <c r="F47" s="4" t="s">
        <v>86</v>
      </c>
      <c r="G47" s="4">
        <v>3</v>
      </c>
      <c r="H47" s="2" t="s">
        <v>90</v>
      </c>
      <c r="I47" s="30"/>
      <c r="J47" s="2"/>
      <c r="K47" s="2"/>
    </row>
    <row r="48" spans="1:11" ht="60" x14ac:dyDescent="0.25">
      <c r="A48" s="2"/>
      <c r="B48" s="2" t="s">
        <v>83</v>
      </c>
      <c r="C48" s="4" t="s">
        <v>82</v>
      </c>
      <c r="D48" s="2"/>
      <c r="E48" s="4" t="s">
        <v>20</v>
      </c>
      <c r="F48" s="4" t="s">
        <v>95</v>
      </c>
      <c r="G48" s="4">
        <v>3</v>
      </c>
      <c r="H48" s="2" t="s">
        <v>90</v>
      </c>
      <c r="I48" s="2"/>
      <c r="J48" s="2"/>
      <c r="K48" s="2"/>
    </row>
    <row r="49" spans="1:11" ht="60" x14ac:dyDescent="0.25">
      <c r="A49" s="2"/>
      <c r="B49" s="2" t="s">
        <v>83</v>
      </c>
      <c r="C49" s="4" t="s">
        <v>82</v>
      </c>
      <c r="D49" s="23"/>
      <c r="E49" s="4" t="s">
        <v>16</v>
      </c>
      <c r="F49" s="4" t="s">
        <v>91</v>
      </c>
      <c r="G49" s="4">
        <v>3</v>
      </c>
      <c r="H49" s="2" t="s">
        <v>90</v>
      </c>
      <c r="I49" s="2"/>
      <c r="J49" s="2"/>
      <c r="K49" s="2"/>
    </row>
    <row r="50" spans="1:11" ht="60" x14ac:dyDescent="0.25">
      <c r="A50" s="2"/>
      <c r="B50" s="2" t="s">
        <v>83</v>
      </c>
      <c r="C50" s="4" t="s">
        <v>82</v>
      </c>
      <c r="D50" s="39"/>
      <c r="E50" s="4" t="s">
        <v>26</v>
      </c>
      <c r="F50" s="4" t="s">
        <v>92</v>
      </c>
      <c r="G50" s="4">
        <v>3</v>
      </c>
      <c r="H50" s="2" t="s">
        <v>90</v>
      </c>
      <c r="I50" s="40" t="s">
        <v>291</v>
      </c>
      <c r="J50" s="2"/>
      <c r="K50" s="2"/>
    </row>
    <row r="51" spans="1:11" ht="60" x14ac:dyDescent="0.25">
      <c r="A51" s="2"/>
      <c r="B51" s="2" t="s">
        <v>83</v>
      </c>
      <c r="C51" s="4" t="s">
        <v>82</v>
      </c>
      <c r="D51" s="55"/>
      <c r="E51" s="4" t="s">
        <v>21</v>
      </c>
      <c r="F51" s="4" t="s">
        <v>93</v>
      </c>
      <c r="G51" s="4">
        <v>3</v>
      </c>
      <c r="H51" s="2" t="s">
        <v>90</v>
      </c>
      <c r="I51" s="30"/>
      <c r="J51" s="2"/>
      <c r="K51" s="2"/>
    </row>
    <row r="52" spans="1:11" ht="60" x14ac:dyDescent="0.25">
      <c r="A52" s="2"/>
      <c r="B52" s="2" t="s">
        <v>83</v>
      </c>
      <c r="C52" s="4" t="s">
        <v>82</v>
      </c>
      <c r="D52" s="26"/>
      <c r="E52" s="4" t="s">
        <v>12</v>
      </c>
      <c r="F52" s="4" t="s">
        <v>96</v>
      </c>
      <c r="G52" s="4">
        <v>3</v>
      </c>
      <c r="H52" s="2" t="s">
        <v>90</v>
      </c>
      <c r="I52" s="26" t="s">
        <v>417</v>
      </c>
      <c r="J52" s="2"/>
      <c r="K52" s="2"/>
    </row>
    <row r="53" spans="1:11" ht="45" x14ac:dyDescent="0.25">
      <c r="A53" s="2"/>
      <c r="B53" s="2" t="s">
        <v>83</v>
      </c>
      <c r="C53" s="4" t="s">
        <v>82</v>
      </c>
      <c r="D53" s="43"/>
      <c r="E53" s="4" t="s">
        <v>18</v>
      </c>
      <c r="F53" s="4" t="s">
        <v>86</v>
      </c>
      <c r="G53" s="4">
        <v>4</v>
      </c>
      <c r="H53" s="2" t="s">
        <v>97</v>
      </c>
      <c r="I53" s="43"/>
      <c r="J53" s="2"/>
      <c r="K53" s="2"/>
    </row>
    <row r="54" spans="1:11" ht="45" x14ac:dyDescent="0.25">
      <c r="A54" s="2"/>
      <c r="B54" s="2" t="s">
        <v>83</v>
      </c>
      <c r="C54" s="4" t="s">
        <v>82</v>
      </c>
      <c r="D54" s="73"/>
      <c r="E54" s="4" t="s">
        <v>20</v>
      </c>
      <c r="F54" s="4" t="s">
        <v>87</v>
      </c>
      <c r="G54" s="4">
        <v>4</v>
      </c>
      <c r="H54" s="2" t="s">
        <v>97</v>
      </c>
      <c r="I54" s="74" t="s">
        <v>430</v>
      </c>
      <c r="J54" s="2"/>
      <c r="K54" s="2"/>
    </row>
    <row r="55" spans="1:11" ht="45" x14ac:dyDescent="0.25">
      <c r="A55" s="2"/>
      <c r="B55" s="2" t="s">
        <v>83</v>
      </c>
      <c r="C55" s="4" t="s">
        <v>82</v>
      </c>
      <c r="D55" s="23"/>
      <c r="E55" s="4" t="s">
        <v>16</v>
      </c>
      <c r="F55" s="4" t="s">
        <v>98</v>
      </c>
      <c r="G55" s="4">
        <v>4</v>
      </c>
      <c r="H55" s="2" t="s">
        <v>97</v>
      </c>
      <c r="I55" s="2"/>
      <c r="J55" s="2"/>
      <c r="K55" s="2"/>
    </row>
    <row r="56" spans="1:11" ht="45" x14ac:dyDescent="0.25">
      <c r="A56" s="2"/>
      <c r="B56" s="2" t="s">
        <v>83</v>
      </c>
      <c r="C56" s="4" t="s">
        <v>82</v>
      </c>
      <c r="D56" s="39"/>
      <c r="E56" s="4" t="s">
        <v>26</v>
      </c>
      <c r="F56" s="4" t="s">
        <v>99</v>
      </c>
      <c r="G56" s="4">
        <v>4</v>
      </c>
      <c r="H56" s="2" t="s">
        <v>97</v>
      </c>
      <c r="I56" s="40" t="s">
        <v>291</v>
      </c>
      <c r="J56" s="2"/>
      <c r="K56" s="2"/>
    </row>
    <row r="57" spans="1:11" ht="45" x14ac:dyDescent="0.25">
      <c r="A57" s="2"/>
      <c r="B57" s="2" t="s">
        <v>83</v>
      </c>
      <c r="C57" s="4" t="s">
        <v>82</v>
      </c>
      <c r="D57" s="26"/>
      <c r="E57" s="4" t="s">
        <v>12</v>
      </c>
      <c r="F57" s="4" t="s">
        <v>94</v>
      </c>
      <c r="G57" s="4">
        <v>4</v>
      </c>
      <c r="H57" s="2" t="s">
        <v>97</v>
      </c>
      <c r="I57" s="2"/>
      <c r="J57" s="2"/>
      <c r="K57" s="2"/>
    </row>
    <row r="58" spans="1:11" s="17" customFormat="1" x14ac:dyDescent="0.25">
      <c r="A58" s="15"/>
      <c r="B58" s="15"/>
      <c r="C58" s="16"/>
      <c r="D58" s="15"/>
      <c r="E58" s="16"/>
      <c r="F58" s="16"/>
      <c r="G58" s="16"/>
      <c r="H58" s="15"/>
      <c r="I58" s="15"/>
      <c r="J58" s="15"/>
      <c r="K58" s="15"/>
    </row>
    <row r="59" spans="1:11" ht="75" x14ac:dyDescent="0.25">
      <c r="A59" s="4" t="s">
        <v>102</v>
      </c>
      <c r="B59" s="4">
        <v>1994</v>
      </c>
      <c r="C59" s="4" t="s">
        <v>101</v>
      </c>
      <c r="D59" s="55" t="s">
        <v>100</v>
      </c>
      <c r="E59" s="4" t="s">
        <v>21</v>
      </c>
      <c r="F59" s="4" t="s">
        <v>104</v>
      </c>
      <c r="G59" s="4">
        <v>3</v>
      </c>
      <c r="H59" s="18" t="s">
        <v>103</v>
      </c>
      <c r="I59" s="57" t="s">
        <v>380</v>
      </c>
      <c r="J59" s="2"/>
      <c r="K59" s="2"/>
    </row>
    <row r="60" spans="1:11" ht="45" x14ac:dyDescent="0.25">
      <c r="A60" s="2"/>
      <c r="B60" s="4">
        <v>1994</v>
      </c>
      <c r="C60" s="4" t="s">
        <v>101</v>
      </c>
      <c r="D60" s="32"/>
      <c r="E60" s="4" t="s">
        <v>19</v>
      </c>
      <c r="F60" s="4" t="s">
        <v>105</v>
      </c>
      <c r="G60" s="4">
        <v>3</v>
      </c>
      <c r="H60" s="18" t="s">
        <v>103</v>
      </c>
      <c r="I60" s="30" t="s">
        <v>299</v>
      </c>
      <c r="J60" s="2"/>
      <c r="K60" s="2"/>
    </row>
    <row r="61" spans="1:11" ht="30" x14ac:dyDescent="0.25">
      <c r="A61" s="2"/>
      <c r="B61" s="4">
        <v>1994</v>
      </c>
      <c r="C61" s="4" t="s">
        <v>101</v>
      </c>
      <c r="D61" s="41"/>
      <c r="E61" s="4" t="s">
        <v>14</v>
      </c>
      <c r="F61" s="4" t="s">
        <v>106</v>
      </c>
      <c r="G61" s="4">
        <v>3</v>
      </c>
      <c r="H61" s="2" t="s">
        <v>107</v>
      </c>
      <c r="I61" s="41" t="s">
        <v>806</v>
      </c>
      <c r="J61" s="2"/>
      <c r="K61" s="2"/>
    </row>
    <row r="62" spans="1:11" ht="45" x14ac:dyDescent="0.25">
      <c r="A62" s="2"/>
      <c r="B62" s="4">
        <v>1994</v>
      </c>
      <c r="C62" s="4" t="s">
        <v>101</v>
      </c>
      <c r="D62" s="31"/>
      <c r="E62" s="4" t="s">
        <v>17</v>
      </c>
      <c r="F62" s="19" t="s">
        <v>110</v>
      </c>
      <c r="G62" s="4">
        <v>3</v>
      </c>
      <c r="H62" s="18" t="s">
        <v>109</v>
      </c>
      <c r="I62" s="31" t="s">
        <v>304</v>
      </c>
      <c r="J62" s="30"/>
      <c r="K62" s="2"/>
    </row>
    <row r="63" spans="1:11" ht="45" x14ac:dyDescent="0.25">
      <c r="A63" s="2"/>
      <c r="B63" s="4">
        <v>1994</v>
      </c>
      <c r="C63" s="4" t="s">
        <v>101</v>
      </c>
      <c r="D63" s="39"/>
      <c r="E63" s="4" t="s">
        <v>26</v>
      </c>
      <c r="F63" s="4" t="s">
        <v>108</v>
      </c>
      <c r="G63" s="4">
        <v>3</v>
      </c>
      <c r="H63" s="18" t="s">
        <v>109</v>
      </c>
      <c r="I63" s="39" t="s">
        <v>803</v>
      </c>
      <c r="J63" s="2"/>
      <c r="K63" s="2"/>
    </row>
    <row r="64" spans="1:11" ht="45" x14ac:dyDescent="0.25">
      <c r="A64" s="2"/>
      <c r="B64" s="4">
        <v>1994</v>
      </c>
      <c r="C64" s="4" t="s">
        <v>101</v>
      </c>
      <c r="D64" s="33"/>
      <c r="E64" s="4" t="s">
        <v>13</v>
      </c>
      <c r="F64" s="4" t="s">
        <v>112</v>
      </c>
      <c r="G64" s="4">
        <v>3</v>
      </c>
      <c r="H64" s="18" t="s">
        <v>109</v>
      </c>
      <c r="I64" s="33" t="s">
        <v>296</v>
      </c>
      <c r="J64" s="2"/>
      <c r="K64" s="2"/>
    </row>
    <row r="65" spans="1:11" ht="60" x14ac:dyDescent="0.25">
      <c r="A65" s="2"/>
      <c r="B65" s="4">
        <v>1994</v>
      </c>
      <c r="C65" s="4" t="s">
        <v>101</v>
      </c>
      <c r="D65" s="26"/>
      <c r="E65" s="4" t="s">
        <v>12</v>
      </c>
      <c r="F65" s="4" t="s">
        <v>111</v>
      </c>
      <c r="G65" s="4">
        <v>3</v>
      </c>
      <c r="H65" s="18" t="s">
        <v>109</v>
      </c>
      <c r="I65" s="26" t="s">
        <v>292</v>
      </c>
      <c r="J65" s="2"/>
      <c r="K65" s="2"/>
    </row>
    <row r="66" spans="1:11" s="17" customFormat="1" x14ac:dyDescent="0.25">
      <c r="A66" s="15"/>
      <c r="B66" s="15"/>
      <c r="C66" s="16"/>
      <c r="D66" s="15"/>
      <c r="E66" s="16"/>
      <c r="F66" s="16"/>
      <c r="G66" s="16"/>
      <c r="H66" s="15"/>
      <c r="I66" s="15"/>
      <c r="J66" s="15"/>
      <c r="K66" s="15"/>
    </row>
    <row r="67" spans="1:11" ht="75" x14ac:dyDescent="0.25">
      <c r="A67" s="20" t="s">
        <v>114</v>
      </c>
      <c r="B67" s="4">
        <v>1988</v>
      </c>
      <c r="C67" s="4" t="s">
        <v>101</v>
      </c>
      <c r="D67" s="74" t="s">
        <v>113</v>
      </c>
      <c r="E67" s="4" t="s">
        <v>20</v>
      </c>
      <c r="F67" s="4" t="s">
        <v>115</v>
      </c>
      <c r="G67" s="4">
        <v>11</v>
      </c>
      <c r="H67" s="18" t="s">
        <v>116</v>
      </c>
      <c r="I67" s="76" t="s">
        <v>432</v>
      </c>
      <c r="J67" s="2"/>
      <c r="K67" s="2"/>
    </row>
    <row r="68" spans="1:11" ht="45" x14ac:dyDescent="0.25">
      <c r="A68" s="2"/>
      <c r="B68" s="4">
        <v>1988</v>
      </c>
      <c r="C68" s="4" t="s">
        <v>101</v>
      </c>
      <c r="D68" s="33"/>
      <c r="E68" s="4" t="s">
        <v>13</v>
      </c>
      <c r="F68" s="4" t="s">
        <v>117</v>
      </c>
      <c r="G68" s="4">
        <v>12</v>
      </c>
      <c r="H68" s="18" t="s">
        <v>119</v>
      </c>
      <c r="I68" s="33" t="s">
        <v>297</v>
      </c>
      <c r="J68" s="2"/>
      <c r="K68" s="2"/>
    </row>
    <row r="69" spans="1:11" ht="45" x14ac:dyDescent="0.25">
      <c r="A69" s="2"/>
      <c r="B69" s="4">
        <v>1988</v>
      </c>
      <c r="C69" s="4" t="s">
        <v>101</v>
      </c>
      <c r="D69" s="26"/>
      <c r="E69" s="4" t="s">
        <v>12</v>
      </c>
      <c r="F69" s="4" t="s">
        <v>118</v>
      </c>
      <c r="G69" s="4">
        <v>12</v>
      </c>
      <c r="H69" s="18" t="s">
        <v>119</v>
      </c>
      <c r="I69" s="2"/>
      <c r="J69" s="2"/>
      <c r="K69" s="2"/>
    </row>
    <row r="70" spans="1:11" ht="45" x14ac:dyDescent="0.25">
      <c r="A70" s="2"/>
      <c r="B70" s="4">
        <v>1988</v>
      </c>
      <c r="C70" s="4" t="s">
        <v>101</v>
      </c>
      <c r="D70" s="2"/>
      <c r="E70" s="4" t="s">
        <v>20</v>
      </c>
      <c r="F70" s="4" t="s">
        <v>33</v>
      </c>
      <c r="G70" s="4">
        <v>12</v>
      </c>
      <c r="H70" s="18" t="s">
        <v>433</v>
      </c>
      <c r="I70" s="2"/>
      <c r="J70" s="2"/>
      <c r="K70" s="2"/>
    </row>
    <row r="71" spans="1:11" ht="45" x14ac:dyDescent="0.25">
      <c r="A71" s="2"/>
      <c r="B71" s="4">
        <v>1988</v>
      </c>
      <c r="C71" s="4" t="s">
        <v>101</v>
      </c>
      <c r="D71" s="31"/>
      <c r="E71" s="4" t="s">
        <v>17</v>
      </c>
      <c r="F71" s="4" t="s">
        <v>120</v>
      </c>
      <c r="G71" s="4">
        <v>12</v>
      </c>
      <c r="H71" s="18" t="s">
        <v>119</v>
      </c>
      <c r="I71" s="31"/>
      <c r="J71" s="2"/>
      <c r="K71" s="2"/>
    </row>
    <row r="72" spans="1:11" ht="75" x14ac:dyDescent="0.25">
      <c r="A72" s="2"/>
      <c r="B72" s="4">
        <v>1988</v>
      </c>
      <c r="C72" s="4" t="s">
        <v>101</v>
      </c>
      <c r="D72" s="23"/>
      <c r="E72" s="4" t="s">
        <v>16</v>
      </c>
      <c r="F72" s="4" t="s">
        <v>122</v>
      </c>
      <c r="G72" s="4">
        <v>13</v>
      </c>
      <c r="H72" s="2" t="s">
        <v>121</v>
      </c>
      <c r="I72" s="24" t="s">
        <v>281</v>
      </c>
      <c r="J72" s="2"/>
      <c r="K72" s="2"/>
    </row>
    <row r="73" spans="1:11" ht="75" x14ac:dyDescent="0.25">
      <c r="A73" s="2"/>
      <c r="B73" s="4">
        <v>1988</v>
      </c>
      <c r="C73" s="4" t="s">
        <v>101</v>
      </c>
      <c r="D73" s="73"/>
      <c r="E73" s="4" t="s">
        <v>20</v>
      </c>
      <c r="F73" s="4" t="s">
        <v>33</v>
      </c>
      <c r="G73" s="4">
        <v>13</v>
      </c>
      <c r="H73" s="2" t="s">
        <v>121</v>
      </c>
      <c r="I73" s="74" t="s">
        <v>429</v>
      </c>
      <c r="J73" s="2"/>
      <c r="K73" s="2"/>
    </row>
    <row r="74" spans="1:11" ht="75" x14ac:dyDescent="0.25">
      <c r="A74" s="2"/>
      <c r="B74" s="4">
        <v>1988</v>
      </c>
      <c r="C74" s="4" t="s">
        <v>101</v>
      </c>
      <c r="D74" s="55"/>
      <c r="E74" s="4" t="s">
        <v>21</v>
      </c>
      <c r="F74" s="4" t="s">
        <v>123</v>
      </c>
      <c r="G74" s="4">
        <v>13</v>
      </c>
      <c r="H74" s="2" t="s">
        <v>121</v>
      </c>
      <c r="I74" s="59" t="s">
        <v>829</v>
      </c>
      <c r="J74" s="2"/>
      <c r="K74" s="2"/>
    </row>
    <row r="75" spans="1:11" ht="75" x14ac:dyDescent="0.25">
      <c r="A75" s="2"/>
      <c r="B75" s="4">
        <v>1988</v>
      </c>
      <c r="C75" s="4" t="s">
        <v>101</v>
      </c>
      <c r="D75" s="39"/>
      <c r="E75" s="4" t="s">
        <v>26</v>
      </c>
      <c r="F75" s="4" t="s">
        <v>124</v>
      </c>
      <c r="G75" s="4">
        <v>13</v>
      </c>
      <c r="H75" s="2" t="s">
        <v>121</v>
      </c>
      <c r="I75" s="39" t="s">
        <v>308</v>
      </c>
      <c r="J75" s="2"/>
      <c r="K75" s="2"/>
    </row>
    <row r="76" spans="1:11" s="17" customFormat="1" x14ac:dyDescent="0.25">
      <c r="A76" s="15"/>
      <c r="B76" s="16"/>
      <c r="C76" s="16"/>
      <c r="D76" s="15"/>
      <c r="E76" s="16"/>
      <c r="F76" s="16"/>
      <c r="G76" s="16"/>
      <c r="H76" s="15"/>
      <c r="I76" s="15"/>
      <c r="J76" s="15"/>
      <c r="K76" s="15"/>
    </row>
    <row r="77" spans="1:11" ht="45" x14ac:dyDescent="0.25">
      <c r="A77" s="2" t="s">
        <v>127</v>
      </c>
      <c r="B77" s="4">
        <v>2018</v>
      </c>
      <c r="C77" s="4" t="s">
        <v>126</v>
      </c>
      <c r="D77" s="26" t="s">
        <v>125</v>
      </c>
      <c r="E77" s="4" t="s">
        <v>12</v>
      </c>
      <c r="F77" s="4" t="s">
        <v>129</v>
      </c>
      <c r="G77" s="4">
        <v>5</v>
      </c>
      <c r="H77" s="2" t="s">
        <v>128</v>
      </c>
      <c r="I77" s="26" t="s">
        <v>673</v>
      </c>
      <c r="J77" s="2"/>
      <c r="K77" s="2"/>
    </row>
    <row r="78" spans="1:11" ht="45" x14ac:dyDescent="0.25">
      <c r="A78" s="2"/>
      <c r="B78" s="4">
        <v>2018</v>
      </c>
      <c r="C78" s="4" t="s">
        <v>126</v>
      </c>
      <c r="D78" s="23"/>
      <c r="E78" s="4" t="s">
        <v>16</v>
      </c>
      <c r="F78" s="4" t="s">
        <v>131</v>
      </c>
      <c r="G78" s="4" t="s">
        <v>130</v>
      </c>
      <c r="H78" s="2" t="s">
        <v>128</v>
      </c>
      <c r="I78" s="2"/>
      <c r="J78" s="2"/>
      <c r="K78" s="2"/>
    </row>
    <row r="79" spans="1:11" ht="60" x14ac:dyDescent="0.25">
      <c r="A79" s="2"/>
      <c r="B79" s="4">
        <v>2018</v>
      </c>
      <c r="C79" s="4" t="s">
        <v>126</v>
      </c>
      <c r="D79" s="39"/>
      <c r="E79" s="4" t="s">
        <v>26</v>
      </c>
      <c r="F79" s="4" t="s">
        <v>137</v>
      </c>
      <c r="G79" s="4" t="s">
        <v>138</v>
      </c>
      <c r="H79" s="2" t="s">
        <v>139</v>
      </c>
      <c r="I79" s="39"/>
      <c r="J79" s="2"/>
      <c r="K79" s="2"/>
    </row>
    <row r="80" spans="1:11" ht="75" x14ac:dyDescent="0.25">
      <c r="A80" s="2"/>
      <c r="B80" s="4">
        <v>2018</v>
      </c>
      <c r="C80" s="4" t="s">
        <v>126</v>
      </c>
      <c r="D80" s="26"/>
      <c r="E80" s="4" t="s">
        <v>12</v>
      </c>
      <c r="F80" s="4" t="s">
        <v>129</v>
      </c>
      <c r="G80" s="4">
        <v>17</v>
      </c>
      <c r="H80" s="2" t="s">
        <v>132</v>
      </c>
      <c r="I80" s="2"/>
      <c r="J80" s="2"/>
      <c r="K80" s="2"/>
    </row>
    <row r="81" spans="1:11" ht="75" x14ac:dyDescent="0.25">
      <c r="A81" s="2"/>
      <c r="B81" s="4">
        <v>2018</v>
      </c>
      <c r="C81" s="4" t="s">
        <v>126</v>
      </c>
      <c r="D81" s="23"/>
      <c r="E81" s="4" t="s">
        <v>16</v>
      </c>
      <c r="F81" s="4" t="s">
        <v>133</v>
      </c>
      <c r="G81" s="4">
        <v>21</v>
      </c>
      <c r="H81" s="2" t="s">
        <v>132</v>
      </c>
      <c r="I81" s="25" t="s">
        <v>282</v>
      </c>
      <c r="J81" s="2"/>
      <c r="K81" s="2"/>
    </row>
    <row r="82" spans="1:11" ht="75" x14ac:dyDescent="0.25">
      <c r="A82" s="2"/>
      <c r="B82" s="4">
        <v>2018</v>
      </c>
      <c r="C82" s="4" t="s">
        <v>126</v>
      </c>
      <c r="D82" s="73"/>
      <c r="E82" s="4" t="s">
        <v>20</v>
      </c>
      <c r="F82" s="4" t="s">
        <v>134</v>
      </c>
      <c r="G82" s="4">
        <v>21</v>
      </c>
      <c r="H82" s="2" t="s">
        <v>132</v>
      </c>
      <c r="I82" s="74" t="s">
        <v>434</v>
      </c>
      <c r="J82" s="2"/>
      <c r="K82" s="2"/>
    </row>
    <row r="83" spans="1:11" ht="75" x14ac:dyDescent="0.25">
      <c r="A83" s="2"/>
      <c r="B83" s="4">
        <v>2018</v>
      </c>
      <c r="C83" s="4" t="s">
        <v>126</v>
      </c>
      <c r="D83" s="55"/>
      <c r="E83" s="4" t="s">
        <v>21</v>
      </c>
      <c r="F83" s="4" t="s">
        <v>135</v>
      </c>
      <c r="G83" s="4" t="s">
        <v>136</v>
      </c>
      <c r="H83" s="2" t="s">
        <v>132</v>
      </c>
      <c r="I83" s="56" t="s">
        <v>381</v>
      </c>
      <c r="J83" s="2"/>
      <c r="K83" s="2"/>
    </row>
    <row r="84" spans="1:11" s="17" customFormat="1" x14ac:dyDescent="0.25">
      <c r="A84" s="15"/>
      <c r="B84" s="15"/>
      <c r="C84" s="16"/>
      <c r="D84" s="15"/>
      <c r="E84" s="16"/>
      <c r="F84" s="16"/>
      <c r="G84" s="16"/>
      <c r="H84" s="15"/>
      <c r="I84" s="15"/>
      <c r="J84" s="15"/>
      <c r="K84" s="15"/>
    </row>
    <row r="85" spans="1:11" ht="175.5" customHeight="1" x14ac:dyDescent="0.25">
      <c r="A85" s="4" t="s">
        <v>140</v>
      </c>
      <c r="B85" s="4">
        <v>2014</v>
      </c>
      <c r="C85" s="4" t="s">
        <v>126</v>
      </c>
      <c r="D85" s="27" t="s">
        <v>141</v>
      </c>
      <c r="E85" s="4" t="s">
        <v>12</v>
      </c>
      <c r="F85" s="4" t="s">
        <v>142</v>
      </c>
      <c r="G85" s="4">
        <v>49</v>
      </c>
      <c r="H85" s="4" t="s">
        <v>143</v>
      </c>
      <c r="I85" s="28" t="s">
        <v>672</v>
      </c>
      <c r="J85" s="2"/>
      <c r="K85" s="2"/>
    </row>
    <row r="86" spans="1:11" ht="150" x14ac:dyDescent="0.25">
      <c r="A86" s="2"/>
      <c r="B86" s="4">
        <v>2014</v>
      </c>
      <c r="C86" s="4" t="s">
        <v>126</v>
      </c>
      <c r="D86" s="23"/>
      <c r="E86" s="4" t="s">
        <v>16</v>
      </c>
      <c r="F86" s="4" t="s">
        <v>144</v>
      </c>
      <c r="G86" s="4">
        <v>52</v>
      </c>
      <c r="H86" s="24" t="s">
        <v>283</v>
      </c>
      <c r="I86" s="2"/>
      <c r="J86" s="2"/>
      <c r="K86" s="2"/>
    </row>
    <row r="87" spans="1:11" ht="60" x14ac:dyDescent="0.25">
      <c r="A87" s="2"/>
      <c r="B87" s="4">
        <v>2014</v>
      </c>
      <c r="C87" s="4" t="s">
        <v>126</v>
      </c>
      <c r="D87" s="73"/>
      <c r="E87" s="4" t="s">
        <v>20</v>
      </c>
      <c r="F87" s="4" t="s">
        <v>134</v>
      </c>
      <c r="G87" s="4">
        <v>68</v>
      </c>
      <c r="H87" s="2"/>
      <c r="I87" s="74" t="s">
        <v>434</v>
      </c>
      <c r="J87" s="2"/>
      <c r="K87" s="2"/>
    </row>
    <row r="88" spans="1:11" s="17" customFormat="1" x14ac:dyDescent="0.25">
      <c r="A88" s="15"/>
      <c r="B88" s="15"/>
      <c r="C88" s="16"/>
      <c r="D88" s="15"/>
      <c r="E88" s="16"/>
      <c r="F88" s="16"/>
      <c r="G88" s="16"/>
      <c r="H88" s="15"/>
      <c r="I88" s="15"/>
      <c r="J88" s="15"/>
      <c r="K88" s="15"/>
    </row>
    <row r="89" spans="1:11" ht="90" x14ac:dyDescent="0.25">
      <c r="A89" s="4" t="s">
        <v>146</v>
      </c>
      <c r="B89" s="4">
        <v>1986</v>
      </c>
      <c r="C89" s="4" t="s">
        <v>126</v>
      </c>
      <c r="D89" s="27" t="s">
        <v>145</v>
      </c>
      <c r="E89" s="4" t="s">
        <v>12</v>
      </c>
      <c r="F89" s="4" t="s">
        <v>148</v>
      </c>
      <c r="G89" s="4">
        <v>52</v>
      </c>
      <c r="H89" s="4" t="s">
        <v>147</v>
      </c>
      <c r="I89" s="28" t="s">
        <v>293</v>
      </c>
      <c r="J89" s="2"/>
      <c r="K89" s="2"/>
    </row>
    <row r="90" spans="1:11" ht="135" x14ac:dyDescent="0.25">
      <c r="A90" s="2"/>
      <c r="B90" s="4">
        <v>1986</v>
      </c>
      <c r="C90" s="4" t="s">
        <v>126</v>
      </c>
      <c r="D90" s="23"/>
      <c r="E90" s="4" t="s">
        <v>16</v>
      </c>
      <c r="F90" s="4" t="s">
        <v>149</v>
      </c>
      <c r="G90" s="4">
        <v>216</v>
      </c>
      <c r="H90" s="4" t="s">
        <v>150</v>
      </c>
      <c r="I90" s="25" t="s">
        <v>436</v>
      </c>
      <c r="J90" s="2"/>
      <c r="K90" s="2"/>
    </row>
    <row r="91" spans="1:11" ht="90" x14ac:dyDescent="0.25">
      <c r="A91" s="2"/>
      <c r="B91" s="4">
        <v>1986</v>
      </c>
      <c r="C91" s="4" t="s">
        <v>126</v>
      </c>
      <c r="D91" s="31"/>
      <c r="E91" s="4" t="s">
        <v>17</v>
      </c>
      <c r="F91" s="4" t="s">
        <v>151</v>
      </c>
      <c r="G91" s="4">
        <v>217</v>
      </c>
      <c r="H91" s="4" t="s">
        <v>150</v>
      </c>
      <c r="I91" s="38" t="s">
        <v>305</v>
      </c>
      <c r="J91" s="31"/>
      <c r="K91" s="2"/>
    </row>
    <row r="92" spans="1:11" ht="90" x14ac:dyDescent="0.25">
      <c r="A92" s="2"/>
      <c r="B92" s="4">
        <v>1986</v>
      </c>
      <c r="C92" s="4" t="s">
        <v>126</v>
      </c>
      <c r="D92" s="73"/>
      <c r="E92" s="4" t="s">
        <v>20</v>
      </c>
      <c r="F92" s="4" t="s">
        <v>152</v>
      </c>
      <c r="G92" s="4">
        <v>233</v>
      </c>
      <c r="H92" s="2" t="s">
        <v>153</v>
      </c>
      <c r="I92" s="74" t="s">
        <v>435</v>
      </c>
      <c r="J92" s="2"/>
      <c r="K92" s="2"/>
    </row>
    <row r="93" spans="1:11" ht="45" x14ac:dyDescent="0.25">
      <c r="A93" s="2"/>
      <c r="B93" s="4">
        <v>1986</v>
      </c>
      <c r="C93" s="4" t="s">
        <v>126</v>
      </c>
      <c r="D93" s="55"/>
      <c r="E93" s="4" t="s">
        <v>21</v>
      </c>
      <c r="F93" s="4"/>
      <c r="G93" s="4"/>
      <c r="H93" s="2" t="s">
        <v>154</v>
      </c>
      <c r="I93" s="55" t="s">
        <v>382</v>
      </c>
      <c r="J93" s="59" t="s">
        <v>830</v>
      </c>
      <c r="K93" s="2"/>
    </row>
    <row r="94" spans="1:11" ht="30" x14ac:dyDescent="0.25">
      <c r="A94" s="2"/>
      <c r="B94" s="4">
        <v>1986</v>
      </c>
      <c r="C94" s="4" t="s">
        <v>126</v>
      </c>
      <c r="D94" s="43"/>
      <c r="E94" s="4" t="s">
        <v>18</v>
      </c>
      <c r="F94" s="4"/>
      <c r="G94" s="4"/>
      <c r="H94" s="43" t="s">
        <v>155</v>
      </c>
      <c r="I94" s="2"/>
      <c r="J94" s="2"/>
      <c r="K94" s="2"/>
    </row>
    <row r="95" spans="1:11" s="17" customFormat="1" x14ac:dyDescent="0.25">
      <c r="A95" s="15"/>
      <c r="B95" s="15"/>
      <c r="C95" s="16"/>
      <c r="D95" s="15"/>
      <c r="E95" s="16"/>
      <c r="F95" s="16"/>
      <c r="G95" s="16"/>
      <c r="H95" s="15"/>
      <c r="I95" s="15"/>
      <c r="J95" s="15"/>
      <c r="K95" s="15"/>
    </row>
    <row r="96" spans="1:11" ht="30" x14ac:dyDescent="0.25">
      <c r="A96" s="2" t="s">
        <v>159</v>
      </c>
      <c r="B96" s="2"/>
      <c r="C96" s="4" t="s">
        <v>156</v>
      </c>
      <c r="D96" s="2"/>
      <c r="E96" s="4" t="s">
        <v>16</v>
      </c>
      <c r="F96" s="4" t="s">
        <v>157</v>
      </c>
      <c r="G96" s="4">
        <v>3</v>
      </c>
      <c r="H96" s="2" t="s">
        <v>158</v>
      </c>
      <c r="I96" s="2" t="s">
        <v>160</v>
      </c>
      <c r="J96" s="30"/>
      <c r="K96" s="2"/>
    </row>
    <row r="97" spans="1:11" x14ac:dyDescent="0.25">
      <c r="A97" s="2"/>
      <c r="B97" s="2"/>
      <c r="C97" s="4" t="s">
        <v>156</v>
      </c>
      <c r="D97" s="53"/>
      <c r="E97" s="4" t="s">
        <v>20</v>
      </c>
      <c r="F97" s="4" t="s">
        <v>87</v>
      </c>
      <c r="G97" s="4">
        <v>4</v>
      </c>
      <c r="H97" s="2" t="s">
        <v>158</v>
      </c>
      <c r="I97" s="2"/>
      <c r="J97" s="30"/>
      <c r="K97" s="2"/>
    </row>
    <row r="98" spans="1:11" s="17" customFormat="1" x14ac:dyDescent="0.25">
      <c r="A98" s="15"/>
      <c r="B98" s="15"/>
      <c r="C98" s="16"/>
      <c r="D98" s="15"/>
      <c r="E98" s="16"/>
      <c r="F98" s="16"/>
      <c r="G98" s="16"/>
      <c r="H98" s="15"/>
      <c r="I98" s="15"/>
      <c r="J98" s="15"/>
      <c r="K98" s="15"/>
    </row>
    <row r="99" spans="1:11" ht="60" x14ac:dyDescent="0.25">
      <c r="A99" s="4" t="s">
        <v>162</v>
      </c>
      <c r="B99" s="4">
        <v>2015</v>
      </c>
      <c r="C99" s="4" t="s">
        <v>161</v>
      </c>
      <c r="D99" s="73" t="s">
        <v>163</v>
      </c>
      <c r="E99" s="4" t="s">
        <v>20</v>
      </c>
      <c r="F99" s="4" t="s">
        <v>87</v>
      </c>
      <c r="G99" s="4">
        <v>93</v>
      </c>
      <c r="H99" s="4" t="s">
        <v>164</v>
      </c>
      <c r="I99" s="74" t="s">
        <v>437</v>
      </c>
      <c r="J99" s="2"/>
      <c r="K99" s="2"/>
    </row>
    <row r="100" spans="1:11" x14ac:dyDescent="0.25">
      <c r="A100" s="2"/>
      <c r="B100" s="4">
        <v>2015</v>
      </c>
      <c r="C100" s="4" t="s">
        <v>161</v>
      </c>
      <c r="D100" s="32"/>
      <c r="E100" s="4" t="s">
        <v>19</v>
      </c>
      <c r="F100" s="4" t="s">
        <v>165</v>
      </c>
      <c r="G100" s="4">
        <v>93</v>
      </c>
      <c r="H100" s="4" t="s">
        <v>166</v>
      </c>
      <c r="I100" s="30"/>
      <c r="J100" s="2"/>
      <c r="K100" s="2"/>
    </row>
    <row r="101" spans="1:11" ht="45" x14ac:dyDescent="0.25">
      <c r="A101" s="2"/>
      <c r="B101" s="4">
        <v>2015</v>
      </c>
      <c r="C101" s="4" t="s">
        <v>161</v>
      </c>
      <c r="D101" s="43"/>
      <c r="E101" s="4" t="s">
        <v>18</v>
      </c>
      <c r="F101" s="4" t="s">
        <v>167</v>
      </c>
      <c r="G101" s="4" t="s">
        <v>172</v>
      </c>
      <c r="H101" s="2" t="s">
        <v>171</v>
      </c>
      <c r="I101" s="43"/>
      <c r="J101" s="2"/>
      <c r="K101" s="2"/>
    </row>
    <row r="102" spans="1:11" x14ac:dyDescent="0.25">
      <c r="A102" s="2"/>
      <c r="B102" s="4">
        <v>2015</v>
      </c>
      <c r="C102" s="4" t="s">
        <v>161</v>
      </c>
      <c r="D102" s="26"/>
      <c r="E102" s="4" t="s">
        <v>12</v>
      </c>
      <c r="F102" s="4" t="s">
        <v>168</v>
      </c>
      <c r="G102" s="4">
        <v>93</v>
      </c>
      <c r="H102" s="4" t="s">
        <v>164</v>
      </c>
      <c r="I102" s="26" t="s">
        <v>294</v>
      </c>
      <c r="J102" s="2"/>
      <c r="K102" s="2"/>
    </row>
    <row r="103" spans="1:11" ht="105" x14ac:dyDescent="0.25">
      <c r="A103" s="2"/>
      <c r="B103" s="4">
        <v>2015</v>
      </c>
      <c r="C103" s="4" t="s">
        <v>161</v>
      </c>
      <c r="D103" s="23"/>
      <c r="E103" s="4" t="s">
        <v>16</v>
      </c>
      <c r="F103" s="4" t="s">
        <v>169</v>
      </c>
      <c r="G103" s="4"/>
      <c r="H103" s="2" t="s">
        <v>170</v>
      </c>
      <c r="I103" s="25" t="s">
        <v>284</v>
      </c>
      <c r="J103" s="2"/>
      <c r="K103" s="2"/>
    </row>
    <row r="104" spans="1:11" s="17" customFormat="1" x14ac:dyDescent="0.25">
      <c r="A104" s="15"/>
      <c r="B104" s="15"/>
      <c r="C104" s="16"/>
      <c r="D104" s="15"/>
      <c r="E104" s="16"/>
      <c r="F104" s="16"/>
      <c r="G104" s="16"/>
      <c r="H104" s="15"/>
      <c r="I104" s="15"/>
      <c r="J104" s="15"/>
      <c r="K104" s="15"/>
    </row>
    <row r="105" spans="1:11" ht="75" x14ac:dyDescent="0.25">
      <c r="A105" s="20" t="s">
        <v>285</v>
      </c>
      <c r="B105" s="20"/>
      <c r="C105" s="4" t="s">
        <v>174</v>
      </c>
      <c r="D105" s="28" t="s">
        <v>173</v>
      </c>
      <c r="E105" s="4" t="s">
        <v>12</v>
      </c>
      <c r="F105" s="4" t="s">
        <v>176</v>
      </c>
      <c r="G105" s="4">
        <v>2</v>
      </c>
      <c r="H105" s="20" t="s">
        <v>175</v>
      </c>
      <c r="I105" s="26" t="s">
        <v>295</v>
      </c>
      <c r="J105" s="2"/>
      <c r="K105" s="2"/>
    </row>
    <row r="106" spans="1:11" ht="60" x14ac:dyDescent="0.25">
      <c r="A106" s="2"/>
      <c r="B106" s="2"/>
      <c r="C106" s="4" t="s">
        <v>174</v>
      </c>
      <c r="D106" s="73"/>
      <c r="E106" s="4" t="s">
        <v>20</v>
      </c>
      <c r="F106" s="4" t="s">
        <v>33</v>
      </c>
      <c r="G106" s="4">
        <v>2</v>
      </c>
      <c r="H106" s="20" t="s">
        <v>175</v>
      </c>
      <c r="I106" s="74" t="s">
        <v>429</v>
      </c>
      <c r="J106" s="2"/>
      <c r="K106" s="2"/>
    </row>
    <row r="107" spans="1:11" ht="45" x14ac:dyDescent="0.25">
      <c r="A107" s="2"/>
      <c r="B107" s="2"/>
      <c r="C107" s="4" t="s">
        <v>174</v>
      </c>
      <c r="D107" s="55"/>
      <c r="E107" s="4" t="s">
        <v>21</v>
      </c>
      <c r="F107" s="4" t="s">
        <v>177</v>
      </c>
      <c r="G107" s="4">
        <v>2</v>
      </c>
      <c r="H107" s="20" t="s">
        <v>175</v>
      </c>
      <c r="I107" s="55" t="s">
        <v>382</v>
      </c>
      <c r="J107" s="2"/>
      <c r="K107" s="2"/>
    </row>
    <row r="108" spans="1:11" ht="30" x14ac:dyDescent="0.25">
      <c r="A108" s="2"/>
      <c r="B108" s="2"/>
      <c r="C108" s="4" t="s">
        <v>174</v>
      </c>
      <c r="D108" s="23"/>
      <c r="E108" s="4" t="s">
        <v>16</v>
      </c>
      <c r="F108" s="4" t="s">
        <v>178</v>
      </c>
      <c r="G108" s="4">
        <v>2</v>
      </c>
      <c r="H108" s="20" t="s">
        <v>175</v>
      </c>
      <c r="I108" s="2"/>
      <c r="J108" s="2"/>
      <c r="K108" s="2"/>
    </row>
    <row r="109" spans="1:11" ht="30" x14ac:dyDescent="0.25">
      <c r="A109" s="2"/>
      <c r="B109" s="2"/>
      <c r="C109" s="4" t="s">
        <v>174</v>
      </c>
      <c r="D109" s="39"/>
      <c r="E109" s="4" t="s">
        <v>26</v>
      </c>
      <c r="F109" s="4" t="s">
        <v>179</v>
      </c>
      <c r="G109" s="4">
        <v>2</v>
      </c>
      <c r="H109" s="20" t="s">
        <v>175</v>
      </c>
      <c r="I109" s="39"/>
      <c r="J109" s="2"/>
      <c r="K109" s="2"/>
    </row>
    <row r="110" spans="1:11" ht="30" x14ac:dyDescent="0.25">
      <c r="A110" s="2"/>
      <c r="B110" s="2"/>
      <c r="C110" s="4" t="s">
        <v>174</v>
      </c>
      <c r="D110" s="41"/>
      <c r="E110" s="4" t="s">
        <v>14</v>
      </c>
      <c r="F110" s="4" t="s">
        <v>180</v>
      </c>
      <c r="G110" s="4">
        <v>2</v>
      </c>
      <c r="H110" s="20" t="s">
        <v>175</v>
      </c>
      <c r="I110" s="41" t="s">
        <v>311</v>
      </c>
      <c r="J110" s="2"/>
      <c r="K110" s="2"/>
    </row>
    <row r="111" spans="1:11" s="17" customFormat="1" x14ac:dyDescent="0.25">
      <c r="A111" s="15"/>
      <c r="B111" s="15"/>
      <c r="C111" s="16"/>
      <c r="D111" s="15"/>
      <c r="E111" s="16"/>
      <c r="F111" s="16"/>
      <c r="G111" s="16"/>
      <c r="H111" s="15"/>
      <c r="I111" s="15"/>
      <c r="J111" s="15"/>
      <c r="K111" s="15"/>
    </row>
    <row r="112" spans="1:11" ht="45" x14ac:dyDescent="0.25">
      <c r="A112" s="20" t="s">
        <v>181</v>
      </c>
      <c r="B112" s="20">
        <v>2018</v>
      </c>
      <c r="C112" s="4" t="s">
        <v>156</v>
      </c>
      <c r="D112" s="73" t="s">
        <v>182</v>
      </c>
      <c r="E112" s="4" t="s">
        <v>20</v>
      </c>
      <c r="F112" s="4" t="s">
        <v>87</v>
      </c>
      <c r="G112" s="4">
        <v>4</v>
      </c>
      <c r="H112" s="20" t="s">
        <v>185</v>
      </c>
      <c r="I112" s="74" t="s">
        <v>430</v>
      </c>
      <c r="J112" s="2" t="s">
        <v>183</v>
      </c>
      <c r="K112" s="2"/>
    </row>
    <row r="113" spans="1:11" x14ac:dyDescent="0.25">
      <c r="A113" s="2"/>
      <c r="B113" s="50">
        <v>2018</v>
      </c>
      <c r="C113" s="4" t="s">
        <v>156</v>
      </c>
      <c r="D113" s="32"/>
      <c r="E113" s="4" t="s">
        <v>19</v>
      </c>
      <c r="F113" s="4" t="s">
        <v>184</v>
      </c>
      <c r="G113" s="4">
        <v>4</v>
      </c>
      <c r="H113" s="2" t="s">
        <v>186</v>
      </c>
      <c r="I113" s="2" t="s">
        <v>183</v>
      </c>
      <c r="J113" s="32" t="s">
        <v>300</v>
      </c>
      <c r="K113" s="2"/>
    </row>
    <row r="114" spans="1:11" ht="30" x14ac:dyDescent="0.25">
      <c r="A114" s="2"/>
      <c r="B114" s="50">
        <v>2018</v>
      </c>
      <c r="C114" s="4" t="s">
        <v>156</v>
      </c>
      <c r="D114" s="43"/>
      <c r="E114" s="4" t="s">
        <v>18</v>
      </c>
      <c r="F114" s="4" t="s">
        <v>187</v>
      </c>
      <c r="G114" s="4">
        <v>4</v>
      </c>
      <c r="H114" s="2" t="s">
        <v>185</v>
      </c>
      <c r="I114" s="2" t="s">
        <v>183</v>
      </c>
      <c r="J114" s="2"/>
      <c r="K114" s="2"/>
    </row>
    <row r="115" spans="1:11" ht="30" x14ac:dyDescent="0.25">
      <c r="A115" s="2"/>
      <c r="B115" s="50">
        <v>2018</v>
      </c>
      <c r="C115" s="4" t="s">
        <v>156</v>
      </c>
      <c r="D115" s="23"/>
      <c r="E115" s="4" t="s">
        <v>16</v>
      </c>
      <c r="F115" s="4" t="s">
        <v>188</v>
      </c>
      <c r="G115" s="4">
        <v>4</v>
      </c>
      <c r="H115" s="2" t="s">
        <v>185</v>
      </c>
      <c r="I115" s="2" t="s">
        <v>183</v>
      </c>
      <c r="J115" s="2"/>
      <c r="K115" s="2"/>
    </row>
    <row r="116" spans="1:11" ht="30" x14ac:dyDescent="0.25">
      <c r="A116" s="2"/>
      <c r="B116" s="50">
        <v>2018</v>
      </c>
      <c r="C116" s="4" t="s">
        <v>156</v>
      </c>
      <c r="D116" s="39"/>
      <c r="E116" s="4" t="s">
        <v>26</v>
      </c>
      <c r="F116" s="4" t="s">
        <v>189</v>
      </c>
      <c r="G116" s="4">
        <v>4</v>
      </c>
      <c r="H116" s="2" t="s">
        <v>185</v>
      </c>
      <c r="I116" s="2" t="s">
        <v>183</v>
      </c>
      <c r="J116" s="2"/>
      <c r="K116" s="2"/>
    </row>
    <row r="117" spans="1:11" ht="30" x14ac:dyDescent="0.25">
      <c r="A117" s="2"/>
      <c r="B117" s="50">
        <v>2018</v>
      </c>
      <c r="C117" s="4" t="s">
        <v>156</v>
      </c>
      <c r="D117" s="41"/>
      <c r="E117" s="4" t="s">
        <v>14</v>
      </c>
      <c r="F117" s="4" t="s">
        <v>190</v>
      </c>
      <c r="G117" s="4">
        <v>4</v>
      </c>
      <c r="H117" s="2" t="s">
        <v>186</v>
      </c>
      <c r="I117" s="41" t="s">
        <v>312</v>
      </c>
      <c r="J117" s="2"/>
      <c r="K117" s="2"/>
    </row>
    <row r="118" spans="1:11" s="17" customFormat="1" x14ac:dyDescent="0.25">
      <c r="A118" s="15"/>
      <c r="B118" s="15"/>
      <c r="C118" s="16"/>
      <c r="D118" s="15"/>
      <c r="E118" s="16"/>
      <c r="F118" s="16"/>
      <c r="G118" s="16"/>
      <c r="H118" s="15"/>
      <c r="I118" s="15"/>
      <c r="J118" s="15"/>
      <c r="K118" s="15"/>
    </row>
    <row r="119" spans="1:11" ht="61.5" customHeight="1" x14ac:dyDescent="0.25">
      <c r="A119" s="20" t="s">
        <v>418</v>
      </c>
      <c r="B119" s="20">
        <v>2007</v>
      </c>
      <c r="C119" s="4" t="s">
        <v>191</v>
      </c>
      <c r="D119" s="74" t="s">
        <v>192</v>
      </c>
      <c r="E119" s="4" t="s">
        <v>20</v>
      </c>
      <c r="F119" s="4" t="s">
        <v>87</v>
      </c>
      <c r="G119" s="4" t="s">
        <v>199</v>
      </c>
      <c r="H119" s="2" t="s">
        <v>205</v>
      </c>
      <c r="I119" s="74" t="s">
        <v>430</v>
      </c>
      <c r="J119" s="2"/>
      <c r="K119" s="2"/>
    </row>
    <row r="120" spans="1:11" ht="105" x14ac:dyDescent="0.25">
      <c r="A120" s="2"/>
      <c r="B120" s="20">
        <v>2007</v>
      </c>
      <c r="C120" s="4" t="s">
        <v>191</v>
      </c>
      <c r="D120" s="23"/>
      <c r="E120" s="4" t="s">
        <v>16</v>
      </c>
      <c r="F120" s="4" t="s">
        <v>200</v>
      </c>
      <c r="G120" s="4" t="s">
        <v>201</v>
      </c>
      <c r="H120" s="2" t="s">
        <v>198</v>
      </c>
      <c r="I120" s="25" t="s">
        <v>286</v>
      </c>
      <c r="J120" s="2"/>
      <c r="K120" s="2"/>
    </row>
    <row r="121" spans="1:11" ht="90" x14ac:dyDescent="0.25">
      <c r="A121" s="2"/>
      <c r="B121" s="20">
        <v>2007</v>
      </c>
      <c r="C121" s="4" t="s">
        <v>191</v>
      </c>
      <c r="D121" s="41"/>
      <c r="E121" s="4" t="s">
        <v>14</v>
      </c>
      <c r="F121" s="4" t="s">
        <v>204</v>
      </c>
      <c r="G121" s="4" t="s">
        <v>201</v>
      </c>
      <c r="H121" s="2" t="s">
        <v>193</v>
      </c>
      <c r="I121" s="42" t="s">
        <v>808</v>
      </c>
      <c r="J121" s="2"/>
      <c r="K121" s="2"/>
    </row>
    <row r="122" spans="1:11" ht="120" x14ac:dyDescent="0.25">
      <c r="A122" s="2"/>
      <c r="B122" s="20">
        <v>2007</v>
      </c>
      <c r="C122" s="4" t="s">
        <v>191</v>
      </c>
      <c r="D122" s="39"/>
      <c r="E122" s="4" t="s">
        <v>26</v>
      </c>
      <c r="F122" s="4" t="s">
        <v>202</v>
      </c>
      <c r="G122" s="4" t="s">
        <v>203</v>
      </c>
      <c r="H122" s="2" t="s">
        <v>198</v>
      </c>
      <c r="I122" s="40" t="s">
        <v>309</v>
      </c>
      <c r="J122" s="2"/>
      <c r="K122" s="2"/>
    </row>
    <row r="123" spans="1:11" ht="75" x14ac:dyDescent="0.25">
      <c r="A123" s="2"/>
      <c r="B123" s="20">
        <v>2007</v>
      </c>
      <c r="C123" s="4" t="s">
        <v>191</v>
      </c>
      <c r="D123" s="2"/>
      <c r="E123" s="4" t="s">
        <v>12</v>
      </c>
      <c r="F123" s="4" t="s">
        <v>195</v>
      </c>
      <c r="G123" s="4">
        <v>13</v>
      </c>
      <c r="H123" s="2" t="s">
        <v>194</v>
      </c>
      <c r="I123" s="2"/>
      <c r="K123" s="2"/>
    </row>
    <row r="124" spans="1:11" ht="105" x14ac:dyDescent="0.25">
      <c r="A124" s="2"/>
      <c r="B124" s="20">
        <v>2007</v>
      </c>
      <c r="C124" s="4" t="s">
        <v>191</v>
      </c>
      <c r="D124" s="55"/>
      <c r="E124" s="4" t="s">
        <v>21</v>
      </c>
      <c r="F124" s="4" t="s">
        <v>197</v>
      </c>
      <c r="G124" s="4">
        <v>14</v>
      </c>
      <c r="H124" s="20" t="s">
        <v>196</v>
      </c>
      <c r="I124" s="59" t="s">
        <v>439</v>
      </c>
      <c r="J124" s="77" t="s">
        <v>438</v>
      </c>
      <c r="K124" s="2"/>
    </row>
    <row r="125" spans="1:11" ht="120" x14ac:dyDescent="0.25">
      <c r="A125" s="2"/>
      <c r="B125" s="20">
        <v>2007</v>
      </c>
      <c r="C125" s="4" t="s">
        <v>191</v>
      </c>
      <c r="D125" s="33"/>
      <c r="E125" s="4" t="s">
        <v>13</v>
      </c>
      <c r="F125" s="4" t="s">
        <v>206</v>
      </c>
      <c r="G125" s="4">
        <v>43</v>
      </c>
      <c r="H125" s="2" t="s">
        <v>207</v>
      </c>
      <c r="I125" s="34" t="s">
        <v>796</v>
      </c>
      <c r="J125" s="2"/>
      <c r="K125" s="2"/>
    </row>
    <row r="126" spans="1:11" ht="120" x14ac:dyDescent="0.25">
      <c r="A126" s="2"/>
      <c r="B126" s="20">
        <v>2007</v>
      </c>
      <c r="C126" s="4" t="s">
        <v>191</v>
      </c>
      <c r="D126" s="26"/>
      <c r="E126" s="29" t="s">
        <v>12</v>
      </c>
      <c r="F126" s="4" t="s">
        <v>208</v>
      </c>
      <c r="G126" s="4">
        <v>43</v>
      </c>
      <c r="H126" s="20" t="s">
        <v>207</v>
      </c>
      <c r="I126" s="28" t="s">
        <v>797</v>
      </c>
      <c r="J126" s="108"/>
      <c r="K126" s="2"/>
    </row>
    <row r="127" spans="1:11" ht="120.75" x14ac:dyDescent="0.25">
      <c r="A127" s="2"/>
      <c r="B127" s="20">
        <v>2007</v>
      </c>
      <c r="C127" s="4" t="s">
        <v>191</v>
      </c>
      <c r="D127" s="26"/>
      <c r="E127" s="29" t="s">
        <v>12</v>
      </c>
      <c r="F127" s="4" t="s">
        <v>590</v>
      </c>
      <c r="G127" s="4">
        <v>43</v>
      </c>
      <c r="H127" s="20" t="s">
        <v>207</v>
      </c>
      <c r="I127" s="94" t="s">
        <v>798</v>
      </c>
      <c r="J127" s="53"/>
      <c r="K127" s="2"/>
    </row>
    <row r="128" spans="1:11" s="17" customFormat="1" x14ac:dyDescent="0.25">
      <c r="A128" s="15"/>
      <c r="B128" s="15"/>
      <c r="C128" s="16"/>
      <c r="D128" s="15"/>
      <c r="E128" s="16"/>
      <c r="F128" s="16"/>
      <c r="G128" s="16"/>
      <c r="H128" s="15"/>
      <c r="I128" s="15"/>
      <c r="J128" s="15"/>
      <c r="K128" s="15"/>
    </row>
    <row r="129" spans="1:11" ht="75" x14ac:dyDescent="0.25">
      <c r="A129" s="2" t="s">
        <v>211</v>
      </c>
      <c r="B129" s="4">
        <v>2006</v>
      </c>
      <c r="C129" s="4" t="s">
        <v>42</v>
      </c>
      <c r="D129" s="23" t="s">
        <v>210</v>
      </c>
      <c r="E129" s="4" t="s">
        <v>16</v>
      </c>
      <c r="F129" s="4" t="s">
        <v>212</v>
      </c>
      <c r="G129" s="4">
        <v>6</v>
      </c>
      <c r="H129" s="2" t="s">
        <v>209</v>
      </c>
      <c r="I129" s="25" t="s">
        <v>287</v>
      </c>
      <c r="J129" s="2"/>
      <c r="K129" s="2"/>
    </row>
    <row r="130" spans="1:11" ht="60" x14ac:dyDescent="0.25">
      <c r="A130" s="2"/>
      <c r="B130" s="4">
        <v>2006</v>
      </c>
      <c r="C130" s="4" t="s">
        <v>42</v>
      </c>
      <c r="D130" s="73"/>
      <c r="E130" s="4" t="s">
        <v>20</v>
      </c>
      <c r="F130" s="4" t="s">
        <v>33</v>
      </c>
      <c r="G130" s="4">
        <v>6</v>
      </c>
      <c r="H130" s="2" t="s">
        <v>209</v>
      </c>
      <c r="I130" s="74" t="s">
        <v>429</v>
      </c>
      <c r="J130" s="2"/>
      <c r="K130" s="2"/>
    </row>
    <row r="131" spans="1:11" ht="45" x14ac:dyDescent="0.25">
      <c r="A131" s="2"/>
      <c r="B131" s="4">
        <v>2006</v>
      </c>
      <c r="C131" s="4" t="s">
        <v>42</v>
      </c>
      <c r="D131" s="55"/>
      <c r="E131" s="4" t="s">
        <v>21</v>
      </c>
      <c r="F131" s="4" t="s">
        <v>213</v>
      </c>
      <c r="G131" s="4">
        <v>6</v>
      </c>
      <c r="H131" s="2" t="s">
        <v>209</v>
      </c>
      <c r="I131" s="55" t="s">
        <v>382</v>
      </c>
      <c r="J131" s="2"/>
      <c r="K131" s="2"/>
    </row>
    <row r="132" spans="1:11" ht="45" x14ac:dyDescent="0.25">
      <c r="A132" s="2"/>
      <c r="B132" s="4">
        <v>2006</v>
      </c>
      <c r="C132" s="4" t="s">
        <v>42</v>
      </c>
      <c r="D132" s="39"/>
      <c r="E132" s="4" t="s">
        <v>26</v>
      </c>
      <c r="F132" s="4" t="s">
        <v>214</v>
      </c>
      <c r="G132" s="4">
        <v>6</v>
      </c>
      <c r="H132" s="2" t="s">
        <v>209</v>
      </c>
      <c r="I132" s="40" t="s">
        <v>310</v>
      </c>
      <c r="J132" s="2"/>
      <c r="K132" s="2"/>
    </row>
    <row r="133" spans="1:11" s="17" customFormat="1" x14ac:dyDescent="0.25">
      <c r="A133" s="15"/>
      <c r="B133" s="16"/>
      <c r="C133" s="16"/>
      <c r="D133" s="15"/>
      <c r="E133" s="16"/>
      <c r="F133" s="16"/>
      <c r="G133" s="16"/>
      <c r="H133" s="15"/>
      <c r="I133" s="15"/>
      <c r="J133" s="15"/>
      <c r="K133" s="15"/>
    </row>
    <row r="134" spans="1:11" ht="70.5" customHeight="1" x14ac:dyDescent="0.25">
      <c r="A134" s="20" t="s">
        <v>215</v>
      </c>
      <c r="B134" s="4">
        <v>2008</v>
      </c>
      <c r="C134" s="4" t="s">
        <v>156</v>
      </c>
      <c r="D134" s="74" t="s">
        <v>216</v>
      </c>
      <c r="E134" s="4" t="s">
        <v>20</v>
      </c>
      <c r="F134" s="4" t="s">
        <v>87</v>
      </c>
      <c r="G134" s="4">
        <v>2</v>
      </c>
      <c r="H134" s="4" t="s">
        <v>217</v>
      </c>
      <c r="I134" s="74" t="s">
        <v>430</v>
      </c>
      <c r="J134" s="2" t="s">
        <v>218</v>
      </c>
      <c r="K134" s="2"/>
    </row>
    <row r="135" spans="1:11" ht="45" x14ac:dyDescent="0.25">
      <c r="A135" s="2"/>
      <c r="B135" s="4">
        <v>2008</v>
      </c>
      <c r="C135" s="4" t="s">
        <v>156</v>
      </c>
      <c r="D135" s="32"/>
      <c r="E135" s="4" t="s">
        <v>19</v>
      </c>
      <c r="F135" s="4" t="s">
        <v>219</v>
      </c>
      <c r="G135" s="4">
        <v>2</v>
      </c>
      <c r="H135" s="4" t="s">
        <v>217</v>
      </c>
      <c r="I135" s="2" t="s">
        <v>220</v>
      </c>
      <c r="J135" s="36" t="s">
        <v>301</v>
      </c>
      <c r="K135" s="2"/>
    </row>
    <row r="136" spans="1:11" ht="30" x14ac:dyDescent="0.25">
      <c r="A136" s="2"/>
      <c r="B136" s="4">
        <v>2008</v>
      </c>
      <c r="C136" s="4" t="s">
        <v>156</v>
      </c>
      <c r="D136" s="55"/>
      <c r="E136" s="4" t="s">
        <v>21</v>
      </c>
      <c r="F136" s="4">
        <v>500</v>
      </c>
      <c r="G136" s="4">
        <v>2</v>
      </c>
      <c r="H136" s="4" t="s">
        <v>217</v>
      </c>
      <c r="I136" s="2" t="s">
        <v>221</v>
      </c>
      <c r="J136" s="30"/>
      <c r="K136" s="2"/>
    </row>
    <row r="137" spans="1:11" ht="75" x14ac:dyDescent="0.25">
      <c r="A137" s="2"/>
      <c r="B137" s="4">
        <v>2008</v>
      </c>
      <c r="C137" s="4" t="s">
        <v>156</v>
      </c>
      <c r="D137" s="23"/>
      <c r="E137" s="4" t="s">
        <v>16</v>
      </c>
      <c r="F137" s="4" t="s">
        <v>222</v>
      </c>
      <c r="G137" s="4">
        <v>2</v>
      </c>
      <c r="H137" s="4" t="s">
        <v>217</v>
      </c>
      <c r="I137" s="2" t="s">
        <v>218</v>
      </c>
      <c r="J137" s="2"/>
      <c r="K137" s="2"/>
    </row>
    <row r="138" spans="1:11" ht="45" x14ac:dyDescent="0.25">
      <c r="A138" s="2"/>
      <c r="B138" s="4">
        <v>2008</v>
      </c>
      <c r="C138" s="4" t="s">
        <v>156</v>
      </c>
      <c r="D138" s="39"/>
      <c r="E138" s="4" t="s">
        <v>26</v>
      </c>
      <c r="F138" s="4" t="s">
        <v>222</v>
      </c>
      <c r="G138" s="4">
        <v>2</v>
      </c>
      <c r="H138" s="4" t="s">
        <v>217</v>
      </c>
      <c r="I138" s="39" t="s">
        <v>220</v>
      </c>
      <c r="J138" s="2"/>
      <c r="K138" s="2"/>
    </row>
    <row r="139" spans="1:11" s="17" customFormat="1" x14ac:dyDescent="0.25">
      <c r="A139" s="15"/>
      <c r="B139" s="15"/>
      <c r="C139" s="16"/>
      <c r="D139" s="15"/>
      <c r="E139" s="16"/>
      <c r="F139" s="16"/>
      <c r="G139" s="16"/>
      <c r="H139" s="15"/>
      <c r="I139" s="15"/>
      <c r="J139" s="15"/>
      <c r="K139" s="15"/>
    </row>
    <row r="140" spans="1:11" ht="75" x14ac:dyDescent="0.25">
      <c r="A140" s="20" t="s">
        <v>229</v>
      </c>
      <c r="B140" s="4">
        <v>1996</v>
      </c>
      <c r="C140" s="4" t="s">
        <v>228</v>
      </c>
      <c r="D140" s="74" t="s">
        <v>237</v>
      </c>
      <c r="E140" s="4" t="s">
        <v>20</v>
      </c>
      <c r="F140" s="4" t="s">
        <v>232</v>
      </c>
      <c r="G140" s="4">
        <v>92</v>
      </c>
      <c r="H140" s="4" t="s">
        <v>227</v>
      </c>
      <c r="I140" s="74" t="s">
        <v>440</v>
      </c>
      <c r="J140" s="2"/>
      <c r="K140" s="2"/>
    </row>
    <row r="141" spans="1:11" ht="30" x14ac:dyDescent="0.25">
      <c r="A141" s="2"/>
      <c r="B141" s="4">
        <v>1996</v>
      </c>
      <c r="C141" s="4" t="s">
        <v>228</v>
      </c>
      <c r="D141" s="32"/>
      <c r="E141" s="4" t="s">
        <v>19</v>
      </c>
      <c r="F141" s="4" t="s">
        <v>230</v>
      </c>
      <c r="G141" s="4">
        <v>83</v>
      </c>
      <c r="H141" s="4" t="s">
        <v>227</v>
      </c>
      <c r="I141" s="30"/>
      <c r="J141" s="2"/>
      <c r="K141" s="2"/>
    </row>
    <row r="142" spans="1:11" ht="75" x14ac:dyDescent="0.25">
      <c r="A142" s="2"/>
      <c r="B142" s="4">
        <v>1996</v>
      </c>
      <c r="C142" s="4" t="s">
        <v>228</v>
      </c>
      <c r="D142" s="23"/>
      <c r="E142" s="4" t="s">
        <v>16</v>
      </c>
      <c r="F142" s="4" t="s">
        <v>233</v>
      </c>
      <c r="G142" s="4" t="s">
        <v>231</v>
      </c>
      <c r="H142" s="4" t="s">
        <v>227</v>
      </c>
      <c r="I142" s="25" t="s">
        <v>288</v>
      </c>
      <c r="J142" s="2"/>
      <c r="K142" s="2"/>
    </row>
    <row r="143" spans="1:11" ht="45" x14ac:dyDescent="0.25">
      <c r="A143" s="2"/>
      <c r="B143" s="4">
        <v>1996</v>
      </c>
      <c r="C143" s="4" t="s">
        <v>228</v>
      </c>
      <c r="D143" s="55"/>
      <c r="E143" s="4" t="s">
        <v>21</v>
      </c>
      <c r="F143" s="4" t="s">
        <v>234</v>
      </c>
      <c r="G143" s="4">
        <v>92</v>
      </c>
      <c r="H143" s="4" t="s">
        <v>227</v>
      </c>
      <c r="I143" s="57" t="s">
        <v>383</v>
      </c>
      <c r="J143" s="2"/>
      <c r="K143" s="2"/>
    </row>
    <row r="144" spans="1:11" ht="30" x14ac:dyDescent="0.25">
      <c r="A144" s="2"/>
      <c r="B144" s="4">
        <v>1996</v>
      </c>
      <c r="C144" s="4" t="s">
        <v>228</v>
      </c>
      <c r="D144" s="39"/>
      <c r="E144" s="4" t="s">
        <v>15</v>
      </c>
      <c r="F144" s="4" t="s">
        <v>235</v>
      </c>
      <c r="G144" s="4">
        <v>93</v>
      </c>
      <c r="H144" s="4" t="s">
        <v>227</v>
      </c>
      <c r="I144" s="39" t="s">
        <v>419</v>
      </c>
      <c r="J144" s="2"/>
      <c r="K144" s="2"/>
    </row>
    <row r="145" spans="1:11" x14ac:dyDescent="0.25">
      <c r="A145" s="2"/>
      <c r="B145" s="4">
        <v>1996</v>
      </c>
      <c r="C145" s="4" t="s">
        <v>228</v>
      </c>
      <c r="D145" s="41"/>
      <c r="E145" s="4" t="s">
        <v>14</v>
      </c>
      <c r="F145" s="4" t="s">
        <v>236</v>
      </c>
      <c r="G145" s="4">
        <v>99</v>
      </c>
      <c r="H145" s="4" t="s">
        <v>227</v>
      </c>
      <c r="I145" s="41" t="s">
        <v>313</v>
      </c>
      <c r="J145" s="2"/>
      <c r="K145" s="2"/>
    </row>
    <row r="146" spans="1:11" s="17" customFormat="1" x14ac:dyDescent="0.25">
      <c r="A146" s="15"/>
      <c r="B146" s="15"/>
      <c r="C146" s="16"/>
      <c r="D146" s="15"/>
      <c r="E146" s="16"/>
      <c r="F146" s="16"/>
      <c r="G146" s="16"/>
      <c r="H146" s="16"/>
      <c r="I146" s="15"/>
      <c r="J146" s="15"/>
      <c r="K146" s="15"/>
    </row>
    <row r="147" spans="1:11" ht="128.25" customHeight="1" x14ac:dyDescent="0.25">
      <c r="A147" s="20" t="s">
        <v>245</v>
      </c>
      <c r="B147" s="4">
        <v>1988</v>
      </c>
      <c r="C147" s="4" t="s">
        <v>126</v>
      </c>
      <c r="D147" s="74" t="s">
        <v>246</v>
      </c>
      <c r="E147" s="4" t="s">
        <v>20</v>
      </c>
      <c r="F147" s="4" t="s">
        <v>247</v>
      </c>
      <c r="G147" s="4">
        <v>2</v>
      </c>
      <c r="H147" s="4" t="s">
        <v>227</v>
      </c>
      <c r="I147" s="74" t="s">
        <v>441</v>
      </c>
      <c r="J147" s="2"/>
      <c r="K147" s="2"/>
    </row>
    <row r="148" spans="1:11" s="17" customFormat="1" x14ac:dyDescent="0.25">
      <c r="A148" s="16"/>
      <c r="B148" s="16"/>
      <c r="C148" s="16"/>
      <c r="D148" s="15"/>
      <c r="E148" s="16"/>
      <c r="F148" s="16"/>
      <c r="G148" s="16"/>
      <c r="H148" s="16"/>
      <c r="I148" s="15"/>
      <c r="J148" s="15"/>
      <c r="K148" s="15"/>
    </row>
    <row r="149" spans="1:11" ht="45" x14ac:dyDescent="0.25">
      <c r="A149" s="18" t="s">
        <v>249</v>
      </c>
      <c r="B149" s="4">
        <v>2017</v>
      </c>
      <c r="C149" s="4" t="s">
        <v>126</v>
      </c>
      <c r="D149" s="35" t="s">
        <v>248</v>
      </c>
      <c r="E149" s="4" t="s">
        <v>13</v>
      </c>
      <c r="F149" s="4" t="s">
        <v>250</v>
      </c>
      <c r="G149" s="4">
        <v>14</v>
      </c>
      <c r="H149" s="4" t="s">
        <v>227</v>
      </c>
      <c r="I149" s="33" t="s">
        <v>298</v>
      </c>
      <c r="J149" s="2"/>
      <c r="K149" s="2"/>
    </row>
    <row r="150" spans="1:11" ht="60" x14ac:dyDescent="0.25">
      <c r="A150" s="18"/>
      <c r="B150" s="4">
        <v>2017</v>
      </c>
      <c r="C150" s="4" t="s">
        <v>126</v>
      </c>
      <c r="D150" s="73"/>
      <c r="E150" s="4" t="s">
        <v>20</v>
      </c>
      <c r="F150" s="4" t="s">
        <v>134</v>
      </c>
      <c r="G150" s="4">
        <v>17</v>
      </c>
      <c r="H150" s="4" t="s">
        <v>227</v>
      </c>
      <c r="I150" s="74" t="s">
        <v>442</v>
      </c>
      <c r="J150" s="2"/>
      <c r="K150" s="2"/>
    </row>
    <row r="151" spans="1:11" ht="30" x14ac:dyDescent="0.25">
      <c r="A151" s="18"/>
      <c r="B151" s="4">
        <v>2017</v>
      </c>
      <c r="C151" s="4" t="s">
        <v>126</v>
      </c>
      <c r="D151" s="43"/>
      <c r="E151" s="4" t="s">
        <v>18</v>
      </c>
      <c r="F151" s="4" t="s">
        <v>251</v>
      </c>
      <c r="G151" s="4">
        <v>19</v>
      </c>
      <c r="H151" s="4" t="s">
        <v>227</v>
      </c>
      <c r="I151" s="43" t="s">
        <v>833</v>
      </c>
      <c r="J151" s="2"/>
      <c r="K151" s="2"/>
    </row>
    <row r="152" spans="1:11" ht="240" x14ac:dyDescent="0.25">
      <c r="A152" s="18"/>
      <c r="B152" s="4">
        <v>2017</v>
      </c>
      <c r="C152" s="4" t="s">
        <v>126</v>
      </c>
      <c r="D152" s="23"/>
      <c r="E152" s="4" t="s">
        <v>16</v>
      </c>
      <c r="F152" s="4" t="s">
        <v>252</v>
      </c>
      <c r="G152" s="4">
        <v>116</v>
      </c>
      <c r="H152" s="4" t="s">
        <v>227</v>
      </c>
      <c r="I152" s="25" t="s">
        <v>289</v>
      </c>
      <c r="J152" s="2"/>
      <c r="K152" s="2"/>
    </row>
    <row r="153" spans="1:11" s="17" customFormat="1" x14ac:dyDescent="0.25">
      <c r="A153" s="22"/>
      <c r="B153" s="16"/>
      <c r="C153" s="16"/>
      <c r="D153" s="15"/>
      <c r="E153" s="16"/>
      <c r="F153" s="16"/>
      <c r="G153" s="16"/>
      <c r="H153" s="15"/>
      <c r="I153" s="15"/>
      <c r="J153" s="15"/>
      <c r="K153" s="15"/>
    </row>
    <row r="154" spans="1:11" ht="51.75" customHeight="1" x14ac:dyDescent="0.25">
      <c r="A154" s="18" t="s">
        <v>254</v>
      </c>
      <c r="B154" s="4">
        <v>1985</v>
      </c>
      <c r="C154" s="4" t="s">
        <v>253</v>
      </c>
      <c r="D154" s="73" t="s">
        <v>255</v>
      </c>
      <c r="E154" s="4" t="s">
        <v>20</v>
      </c>
      <c r="F154" s="4" t="s">
        <v>257</v>
      </c>
      <c r="G154" s="4">
        <v>46</v>
      </c>
      <c r="H154" s="4" t="s">
        <v>256</v>
      </c>
      <c r="I154" s="30"/>
      <c r="J154" s="2"/>
      <c r="K154" s="2"/>
    </row>
    <row r="155" spans="1:11" ht="45" x14ac:dyDescent="0.25">
      <c r="A155" s="18"/>
      <c r="B155" s="4">
        <v>1985</v>
      </c>
      <c r="C155" s="4" t="s">
        <v>253</v>
      </c>
      <c r="D155" s="39"/>
      <c r="E155" s="4" t="s">
        <v>26</v>
      </c>
      <c r="F155" s="4" t="s">
        <v>258</v>
      </c>
      <c r="G155" s="4">
        <v>46</v>
      </c>
      <c r="H155" s="4" t="s">
        <v>256</v>
      </c>
      <c r="I155" s="30"/>
      <c r="J155" s="2"/>
      <c r="K155" s="2"/>
    </row>
    <row r="156" spans="1:11" ht="45" x14ac:dyDescent="0.25">
      <c r="A156" s="18"/>
      <c r="B156" s="4">
        <v>1985</v>
      </c>
      <c r="C156" s="4" t="s">
        <v>253</v>
      </c>
      <c r="D156" s="41"/>
      <c r="E156" s="4" t="s">
        <v>14</v>
      </c>
      <c r="F156" s="4" t="s">
        <v>259</v>
      </c>
      <c r="G156" s="4">
        <v>46</v>
      </c>
      <c r="H156" s="4" t="s">
        <v>256</v>
      </c>
      <c r="I156" s="30"/>
      <c r="J156" s="2"/>
      <c r="K156" s="2"/>
    </row>
    <row r="157" spans="1:11" ht="30" x14ac:dyDescent="0.25">
      <c r="A157" s="18"/>
      <c r="B157" s="4">
        <v>1985</v>
      </c>
      <c r="C157" s="4" t="s">
        <v>253</v>
      </c>
      <c r="D157" s="55"/>
      <c r="E157" s="4" t="s">
        <v>21</v>
      </c>
      <c r="F157" s="4" t="s">
        <v>260</v>
      </c>
      <c r="G157" s="4">
        <v>46</v>
      </c>
      <c r="H157" s="4" t="s">
        <v>256</v>
      </c>
      <c r="I157" s="58" t="s">
        <v>384</v>
      </c>
      <c r="J157" s="2"/>
      <c r="K157" s="2"/>
    </row>
    <row r="158" spans="1:11" ht="75" x14ac:dyDescent="0.25">
      <c r="A158" s="18"/>
      <c r="B158" s="4">
        <v>1985</v>
      </c>
      <c r="C158" s="4" t="s">
        <v>253</v>
      </c>
      <c r="D158" s="2"/>
      <c r="E158" s="4" t="s">
        <v>16</v>
      </c>
      <c r="F158" s="4" t="s">
        <v>261</v>
      </c>
      <c r="G158" s="4">
        <v>46</v>
      </c>
      <c r="H158" s="4" t="s">
        <v>256</v>
      </c>
      <c r="I158" s="2" t="s">
        <v>262</v>
      </c>
      <c r="J158" s="2"/>
      <c r="K158" s="2"/>
    </row>
    <row r="159" spans="1:11" s="17" customFormat="1" x14ac:dyDescent="0.25">
      <c r="A159" s="22"/>
      <c r="B159" s="16"/>
      <c r="C159" s="16"/>
      <c r="D159" s="15"/>
      <c r="E159" s="16"/>
      <c r="F159" s="16"/>
      <c r="G159" s="16"/>
      <c r="H159" s="15"/>
      <c r="I159" s="15"/>
      <c r="J159" s="15"/>
      <c r="K159" s="15"/>
    </row>
    <row r="160" spans="1:11" ht="60" x14ac:dyDescent="0.25">
      <c r="A160" s="18" t="s">
        <v>263</v>
      </c>
      <c r="B160" s="4">
        <v>2012</v>
      </c>
      <c r="C160" s="4" t="s">
        <v>264</v>
      </c>
      <c r="D160" s="55" t="s">
        <v>265</v>
      </c>
      <c r="E160" s="4" t="s">
        <v>21</v>
      </c>
      <c r="F160" s="4" t="s">
        <v>266</v>
      </c>
      <c r="G160" s="4">
        <v>14</v>
      </c>
      <c r="H160" s="4" t="s">
        <v>227</v>
      </c>
      <c r="I160" s="57" t="s">
        <v>385</v>
      </c>
      <c r="J160" s="2"/>
      <c r="K160" s="2"/>
    </row>
    <row r="161" spans="1:11" x14ac:dyDescent="0.25">
      <c r="A161" s="18"/>
      <c r="B161" s="4">
        <v>2012</v>
      </c>
      <c r="C161" s="4" t="s">
        <v>264</v>
      </c>
      <c r="D161" s="73"/>
      <c r="E161" s="4" t="s">
        <v>20</v>
      </c>
      <c r="F161" s="4" t="s">
        <v>267</v>
      </c>
      <c r="G161" s="4">
        <v>14</v>
      </c>
      <c r="H161" s="4" t="s">
        <v>227</v>
      </c>
      <c r="I161" s="73" t="s">
        <v>443</v>
      </c>
      <c r="J161" s="2"/>
      <c r="K161" s="2"/>
    </row>
    <row r="162" spans="1:11" ht="45" x14ac:dyDescent="0.25">
      <c r="A162" s="18"/>
      <c r="B162" s="4">
        <v>2012</v>
      </c>
      <c r="C162" s="4" t="s">
        <v>264</v>
      </c>
      <c r="D162" s="32"/>
      <c r="E162" s="4" t="s">
        <v>19</v>
      </c>
      <c r="F162" s="4" t="s">
        <v>269</v>
      </c>
      <c r="G162" s="4" t="s">
        <v>270</v>
      </c>
      <c r="H162" s="4" t="s">
        <v>227</v>
      </c>
      <c r="I162" s="36" t="s">
        <v>302</v>
      </c>
      <c r="J162" s="2"/>
      <c r="K162" s="2"/>
    </row>
    <row r="163" spans="1:11" x14ac:dyDescent="0.25">
      <c r="A163" s="18"/>
      <c r="B163" s="4">
        <v>2012</v>
      </c>
      <c r="C163" s="4" t="s">
        <v>264</v>
      </c>
      <c r="D163" s="23"/>
      <c r="E163" s="4" t="s">
        <v>16</v>
      </c>
      <c r="F163" s="4" t="s">
        <v>268</v>
      </c>
      <c r="G163" s="4">
        <v>61</v>
      </c>
      <c r="H163" s="4" t="s">
        <v>227</v>
      </c>
      <c r="I163" s="2"/>
      <c r="J163" s="2"/>
      <c r="K163" s="2"/>
    </row>
    <row r="164" spans="1:11" s="17" customFormat="1" x14ac:dyDescent="0.25">
      <c r="A164" s="22"/>
      <c r="B164" s="16"/>
      <c r="C164" s="16"/>
      <c r="D164" s="15"/>
      <c r="E164" s="16"/>
      <c r="F164" s="16"/>
      <c r="G164" s="16"/>
      <c r="H164" s="15"/>
      <c r="I164" s="15"/>
      <c r="J164" s="15"/>
      <c r="K164" s="15"/>
    </row>
    <row r="165" spans="1:11" ht="45" x14ac:dyDescent="0.25">
      <c r="A165" s="18" t="s">
        <v>274</v>
      </c>
      <c r="B165" s="4">
        <v>2009</v>
      </c>
      <c r="C165" s="4" t="s">
        <v>273</v>
      </c>
      <c r="D165" s="23" t="s">
        <v>275</v>
      </c>
      <c r="E165" s="4" t="s">
        <v>16</v>
      </c>
      <c r="F165" s="4" t="s">
        <v>276</v>
      </c>
      <c r="G165" s="4">
        <v>56</v>
      </c>
      <c r="H165" s="4" t="s">
        <v>227</v>
      </c>
      <c r="I165" s="25" t="s">
        <v>290</v>
      </c>
      <c r="J165" s="2"/>
      <c r="K165" s="2"/>
    </row>
    <row r="166" spans="1:11" ht="60" x14ac:dyDescent="0.25">
      <c r="A166" s="18"/>
      <c r="B166" s="4">
        <v>2009</v>
      </c>
      <c r="C166" s="4" t="s">
        <v>273</v>
      </c>
      <c r="D166" s="39"/>
      <c r="E166" s="4" t="s">
        <v>26</v>
      </c>
      <c r="F166" s="4" t="s">
        <v>277</v>
      </c>
      <c r="G166" s="4">
        <v>56</v>
      </c>
      <c r="H166" s="4" t="s">
        <v>227</v>
      </c>
      <c r="I166" s="40" t="s">
        <v>375</v>
      </c>
      <c r="J166" s="2"/>
      <c r="K166" s="2"/>
    </row>
    <row r="167" spans="1:11" ht="60" x14ac:dyDescent="0.25">
      <c r="A167" s="4"/>
      <c r="B167" s="4">
        <v>2009</v>
      </c>
      <c r="C167" s="4" t="s">
        <v>273</v>
      </c>
      <c r="D167" s="41"/>
      <c r="E167" s="4" t="s">
        <v>14</v>
      </c>
      <c r="F167" s="4" t="s">
        <v>278</v>
      </c>
      <c r="G167" s="4">
        <v>56</v>
      </c>
      <c r="H167" s="4" t="s">
        <v>227</v>
      </c>
      <c r="I167" s="42" t="s">
        <v>807</v>
      </c>
      <c r="J167" s="2"/>
      <c r="K167" s="2"/>
    </row>
    <row r="168" spans="1:11" ht="60" x14ac:dyDescent="0.25">
      <c r="A168" s="4"/>
      <c r="B168" s="4">
        <v>2009</v>
      </c>
      <c r="C168" s="4" t="s">
        <v>273</v>
      </c>
      <c r="D168" s="55"/>
      <c r="E168" s="4" t="s">
        <v>21</v>
      </c>
      <c r="F168" s="4" t="s">
        <v>279</v>
      </c>
      <c r="G168" s="4">
        <v>56</v>
      </c>
      <c r="H168" s="4" t="s">
        <v>227</v>
      </c>
      <c r="I168" s="55" t="s">
        <v>386</v>
      </c>
      <c r="J168" s="2"/>
      <c r="K168" s="2"/>
    </row>
    <row r="169" spans="1:11" ht="75" x14ac:dyDescent="0.25">
      <c r="A169" s="4"/>
      <c r="B169" s="4">
        <v>2009</v>
      </c>
      <c r="C169" s="4" t="s">
        <v>273</v>
      </c>
      <c r="D169" s="73"/>
      <c r="E169" s="4" t="s">
        <v>20</v>
      </c>
      <c r="F169" s="4" t="s">
        <v>280</v>
      </c>
      <c r="G169" s="4">
        <v>56</v>
      </c>
      <c r="H169" s="4" t="s">
        <v>227</v>
      </c>
      <c r="I169" s="37" t="s">
        <v>444</v>
      </c>
      <c r="J169" s="20" t="s">
        <v>447</v>
      </c>
      <c r="K169" s="2"/>
    </row>
    <row r="170" spans="1:11" s="17" customFormat="1" x14ac:dyDescent="0.25">
      <c r="A170" s="16"/>
      <c r="B170" s="16"/>
      <c r="C170" s="16"/>
      <c r="D170" s="15"/>
      <c r="E170" s="16"/>
      <c r="F170" s="16"/>
      <c r="G170" s="16"/>
      <c r="H170" s="15"/>
      <c r="I170" s="15"/>
      <c r="J170" s="15"/>
      <c r="K170" s="15"/>
    </row>
    <row r="171" spans="1:11" ht="30" x14ac:dyDescent="0.25">
      <c r="A171" s="4" t="s">
        <v>317</v>
      </c>
      <c r="B171" s="4">
        <v>2002</v>
      </c>
      <c r="C171" s="4" t="s">
        <v>318</v>
      </c>
      <c r="D171" s="31" t="s">
        <v>316</v>
      </c>
      <c r="E171" s="4" t="s">
        <v>17</v>
      </c>
      <c r="F171" s="4" t="s">
        <v>315</v>
      </c>
      <c r="G171" s="4">
        <v>141</v>
      </c>
      <c r="H171" s="4" t="s">
        <v>227</v>
      </c>
      <c r="I171" s="31" t="s">
        <v>319</v>
      </c>
      <c r="J171" s="2"/>
      <c r="K171" s="2"/>
    </row>
    <row r="172" spans="1:11" s="17" customFormat="1" x14ac:dyDescent="0.25">
      <c r="A172" s="16"/>
      <c r="B172" s="16"/>
      <c r="C172" s="16"/>
      <c r="D172" s="44"/>
      <c r="E172" s="16"/>
      <c r="F172" s="16"/>
      <c r="G172" s="16"/>
      <c r="H172" s="44"/>
      <c r="I172" s="44"/>
      <c r="J172" s="44"/>
      <c r="K172" s="44"/>
    </row>
    <row r="173" spans="1:11" ht="75" x14ac:dyDescent="0.25">
      <c r="A173" s="4" t="s">
        <v>320</v>
      </c>
      <c r="B173" s="4">
        <v>1990</v>
      </c>
      <c r="C173" s="4" t="s">
        <v>321</v>
      </c>
      <c r="D173" s="40" t="s">
        <v>322</v>
      </c>
      <c r="E173" s="4" t="s">
        <v>26</v>
      </c>
      <c r="F173" s="4" t="s">
        <v>323</v>
      </c>
      <c r="G173" s="4">
        <v>10</v>
      </c>
      <c r="H173" s="4" t="s">
        <v>227</v>
      </c>
      <c r="I173" s="39" t="s">
        <v>324</v>
      </c>
      <c r="J173" s="2"/>
      <c r="K173" s="2"/>
    </row>
    <row r="174" spans="1:11" s="17" customFormat="1" x14ac:dyDescent="0.25">
      <c r="A174" s="44"/>
      <c r="B174" s="44"/>
      <c r="C174" s="16"/>
      <c r="D174" s="44"/>
      <c r="E174" s="16"/>
      <c r="F174" s="16"/>
      <c r="G174" s="16"/>
      <c r="H174" s="44"/>
      <c r="I174" s="44"/>
      <c r="J174" s="44"/>
      <c r="K174" s="44"/>
    </row>
    <row r="175" spans="1:11" ht="75" x14ac:dyDescent="0.25">
      <c r="A175" s="4" t="s">
        <v>378</v>
      </c>
      <c r="B175" s="4">
        <v>2010</v>
      </c>
      <c r="C175" s="4" t="s">
        <v>325</v>
      </c>
      <c r="D175" s="43" t="s">
        <v>326</v>
      </c>
      <c r="E175" s="4" t="s">
        <v>18</v>
      </c>
      <c r="F175" s="4" t="s">
        <v>327</v>
      </c>
      <c r="G175" s="4">
        <v>6</v>
      </c>
      <c r="H175" s="4" t="s">
        <v>227</v>
      </c>
      <c r="I175" s="48" t="s">
        <v>328</v>
      </c>
      <c r="J175" s="45"/>
      <c r="K175" s="45"/>
    </row>
    <row r="176" spans="1:11" ht="45" x14ac:dyDescent="0.25">
      <c r="A176" s="4"/>
      <c r="B176" s="4">
        <v>2010</v>
      </c>
      <c r="C176" s="4" t="s">
        <v>325</v>
      </c>
      <c r="D176" s="73"/>
      <c r="E176" s="4" t="s">
        <v>20</v>
      </c>
      <c r="F176" s="4" t="s">
        <v>379</v>
      </c>
      <c r="G176" s="4">
        <v>6</v>
      </c>
      <c r="H176" s="4" t="s">
        <v>227</v>
      </c>
      <c r="I176" s="74" t="s">
        <v>430</v>
      </c>
      <c r="J176" s="51"/>
      <c r="K176" s="51"/>
    </row>
    <row r="177" spans="1:11" s="17" customFormat="1" x14ac:dyDescent="0.25">
      <c r="A177" s="16"/>
      <c r="B177" s="16"/>
      <c r="C177" s="16"/>
      <c r="D177" s="46"/>
      <c r="E177" s="16"/>
      <c r="F177" s="16"/>
      <c r="G177" s="16"/>
      <c r="H177" s="46"/>
      <c r="I177" s="46"/>
      <c r="J177" s="46"/>
      <c r="K177" s="46"/>
    </row>
    <row r="178" spans="1:11" ht="45" x14ac:dyDescent="0.25">
      <c r="A178" s="4" t="s">
        <v>329</v>
      </c>
      <c r="B178" s="4">
        <v>2003</v>
      </c>
      <c r="C178" s="4" t="s">
        <v>126</v>
      </c>
      <c r="D178" s="45" t="s">
        <v>330</v>
      </c>
      <c r="E178" s="4" t="s">
        <v>20</v>
      </c>
      <c r="F178" s="4" t="s">
        <v>331</v>
      </c>
      <c r="G178" s="4">
        <v>36</v>
      </c>
      <c r="H178" s="4" t="s">
        <v>227</v>
      </c>
      <c r="I178" s="20" t="s">
        <v>332</v>
      </c>
      <c r="J178" s="73"/>
      <c r="K178" s="45"/>
    </row>
    <row r="179" spans="1:11" ht="30" x14ac:dyDescent="0.25">
      <c r="A179" s="45"/>
      <c r="B179" s="4">
        <v>2003</v>
      </c>
      <c r="C179" s="4" t="s">
        <v>126</v>
      </c>
      <c r="D179" s="31"/>
      <c r="E179" s="4" t="s">
        <v>17</v>
      </c>
      <c r="F179" s="4" t="s">
        <v>333</v>
      </c>
      <c r="G179" s="4">
        <v>36</v>
      </c>
      <c r="H179" s="4" t="s">
        <v>227</v>
      </c>
      <c r="I179" s="31" t="s">
        <v>334</v>
      </c>
      <c r="J179" s="45"/>
      <c r="K179" s="45"/>
    </row>
    <row r="180" spans="1:11" x14ac:dyDescent="0.25">
      <c r="A180" s="45"/>
      <c r="B180" s="4">
        <v>2003</v>
      </c>
      <c r="C180" s="4" t="s">
        <v>126</v>
      </c>
      <c r="D180" s="23"/>
      <c r="E180" s="4" t="s">
        <v>16</v>
      </c>
      <c r="F180" s="4" t="s">
        <v>335</v>
      </c>
      <c r="G180" s="4">
        <v>36</v>
      </c>
      <c r="H180" s="4" t="s">
        <v>227</v>
      </c>
      <c r="I180" s="23" t="s">
        <v>336</v>
      </c>
      <c r="J180" s="45"/>
      <c r="K180" s="45"/>
    </row>
    <row r="181" spans="1:11" ht="30" x14ac:dyDescent="0.25">
      <c r="A181" s="45"/>
      <c r="B181" s="4">
        <v>2003</v>
      </c>
      <c r="C181" s="4" t="s">
        <v>126</v>
      </c>
      <c r="D181" s="43"/>
      <c r="E181" s="4" t="s">
        <v>18</v>
      </c>
      <c r="F181" s="4" t="s">
        <v>337</v>
      </c>
      <c r="G181" s="4">
        <v>36</v>
      </c>
      <c r="H181" s="4" t="s">
        <v>227</v>
      </c>
      <c r="I181" s="48" t="s">
        <v>831</v>
      </c>
      <c r="J181" s="45"/>
      <c r="K181" s="45"/>
    </row>
    <row r="182" spans="1:11" s="17" customFormat="1" x14ac:dyDescent="0.25">
      <c r="A182" s="46"/>
      <c r="B182" s="46"/>
      <c r="C182" s="16"/>
      <c r="D182" s="46"/>
      <c r="E182" s="16"/>
      <c r="F182" s="16"/>
      <c r="G182" s="16"/>
      <c r="H182" s="46"/>
      <c r="I182" s="46"/>
      <c r="J182" s="46"/>
      <c r="K182" s="46"/>
    </row>
    <row r="183" spans="1:11" ht="75" x14ac:dyDescent="0.25">
      <c r="A183" s="2" t="s">
        <v>338</v>
      </c>
      <c r="B183" s="4">
        <v>2001</v>
      </c>
      <c r="C183" s="4" t="s">
        <v>339</v>
      </c>
      <c r="D183" s="23" t="s">
        <v>340</v>
      </c>
      <c r="E183" s="4" t="s">
        <v>16</v>
      </c>
      <c r="F183" s="4" t="s">
        <v>344</v>
      </c>
      <c r="G183" s="4" t="s">
        <v>345</v>
      </c>
      <c r="H183" s="4" t="s">
        <v>227</v>
      </c>
      <c r="I183" s="23" t="s">
        <v>346</v>
      </c>
      <c r="J183" s="2"/>
      <c r="K183" s="2"/>
    </row>
    <row r="184" spans="1:11" ht="120" x14ac:dyDescent="0.25">
      <c r="A184" s="2"/>
      <c r="B184" s="4">
        <v>2001</v>
      </c>
      <c r="C184" s="4" t="s">
        <v>339</v>
      </c>
      <c r="D184" s="43"/>
      <c r="E184" s="4" t="s">
        <v>18</v>
      </c>
      <c r="F184" s="4" t="s">
        <v>342</v>
      </c>
      <c r="G184" s="4" t="s">
        <v>341</v>
      </c>
      <c r="H184" s="4" t="s">
        <v>227</v>
      </c>
      <c r="I184" s="47" t="s">
        <v>832</v>
      </c>
      <c r="J184" s="2"/>
      <c r="K184" s="2"/>
    </row>
    <row r="185" spans="1:11" ht="60" x14ac:dyDescent="0.25">
      <c r="A185" s="2"/>
      <c r="B185" s="4">
        <v>2001</v>
      </c>
      <c r="C185" s="4" t="s">
        <v>339</v>
      </c>
      <c r="D185" s="55"/>
      <c r="E185" s="4" t="s">
        <v>21</v>
      </c>
      <c r="F185" s="4" t="s">
        <v>343</v>
      </c>
      <c r="G185" s="4" t="s">
        <v>341</v>
      </c>
      <c r="H185" s="4" t="s">
        <v>227</v>
      </c>
      <c r="I185" s="56" t="s">
        <v>387</v>
      </c>
      <c r="J185" s="2"/>
      <c r="K185" s="2"/>
    </row>
    <row r="186" spans="1:11" ht="60" x14ac:dyDescent="0.25">
      <c r="A186" s="2"/>
      <c r="B186" s="2"/>
      <c r="C186" s="4"/>
      <c r="D186" s="73"/>
      <c r="E186" s="4" t="s">
        <v>20</v>
      </c>
      <c r="F186" s="4" t="s">
        <v>347</v>
      </c>
      <c r="G186" s="4" t="s">
        <v>348</v>
      </c>
      <c r="H186" s="4" t="s">
        <v>227</v>
      </c>
      <c r="I186" s="37" t="s">
        <v>445</v>
      </c>
      <c r="J186" s="37" t="s">
        <v>446</v>
      </c>
      <c r="K186" s="2"/>
    </row>
    <row r="187" spans="1:11" s="17" customFormat="1" x14ac:dyDescent="0.25">
      <c r="A187" s="49"/>
      <c r="B187" s="49"/>
      <c r="C187" s="16"/>
      <c r="D187" s="49"/>
      <c r="E187" s="16"/>
      <c r="F187" s="16"/>
      <c r="G187" s="16"/>
      <c r="H187" s="49"/>
      <c r="I187" s="49"/>
      <c r="J187" s="49"/>
      <c r="K187" s="49"/>
    </row>
    <row r="188" spans="1:11" ht="60" x14ac:dyDescent="0.25">
      <c r="A188" s="2" t="s">
        <v>349</v>
      </c>
      <c r="B188" s="4">
        <v>1999</v>
      </c>
      <c r="C188" s="4" t="s">
        <v>350</v>
      </c>
      <c r="D188" s="23" t="s">
        <v>351</v>
      </c>
      <c r="E188" s="4" t="s">
        <v>16</v>
      </c>
      <c r="F188" s="4" t="s">
        <v>352</v>
      </c>
      <c r="G188" s="4" t="s">
        <v>353</v>
      </c>
      <c r="H188" s="4" t="s">
        <v>227</v>
      </c>
      <c r="I188" s="24" t="s">
        <v>354</v>
      </c>
      <c r="J188" s="2"/>
      <c r="K188" s="2"/>
    </row>
    <row r="189" spans="1:11" s="17" customFormat="1" x14ac:dyDescent="0.25">
      <c r="A189" s="49"/>
      <c r="B189" s="49"/>
      <c r="C189" s="16"/>
      <c r="D189" s="49"/>
      <c r="E189" s="16"/>
      <c r="F189" s="16"/>
      <c r="G189" s="16"/>
      <c r="H189" s="49"/>
      <c r="I189" s="49"/>
      <c r="J189" s="49"/>
      <c r="K189" s="49"/>
    </row>
    <row r="190" spans="1:11" ht="45" x14ac:dyDescent="0.25">
      <c r="A190" s="2" t="s">
        <v>355</v>
      </c>
      <c r="B190" s="20">
        <v>2018</v>
      </c>
      <c r="C190" s="4" t="s">
        <v>356</v>
      </c>
      <c r="D190" s="23" t="s">
        <v>366</v>
      </c>
      <c r="E190" s="4" t="s">
        <v>16</v>
      </c>
      <c r="F190" s="4" t="s">
        <v>358</v>
      </c>
      <c r="G190" s="4">
        <v>69</v>
      </c>
      <c r="H190" s="20" t="s">
        <v>357</v>
      </c>
      <c r="I190" s="24" t="s">
        <v>359</v>
      </c>
      <c r="J190" s="2"/>
      <c r="K190" s="2"/>
    </row>
    <row r="191" spans="1:11" ht="45" x14ac:dyDescent="0.25">
      <c r="A191" s="2"/>
      <c r="B191" s="20">
        <v>2018</v>
      </c>
      <c r="C191" s="4" t="s">
        <v>356</v>
      </c>
      <c r="D191" s="73"/>
      <c r="E191" s="4" t="s">
        <v>20</v>
      </c>
      <c r="F191" s="4" t="s">
        <v>360</v>
      </c>
      <c r="G191" s="4">
        <v>73</v>
      </c>
      <c r="H191" s="20" t="s">
        <v>357</v>
      </c>
      <c r="I191" s="74" t="s">
        <v>430</v>
      </c>
      <c r="J191" s="2"/>
      <c r="K191" s="2"/>
    </row>
    <row r="192" spans="1:11" ht="45" x14ac:dyDescent="0.25">
      <c r="A192" s="2"/>
      <c r="B192" s="20">
        <v>2018</v>
      </c>
      <c r="C192" s="4" t="s">
        <v>356</v>
      </c>
      <c r="D192" s="43"/>
      <c r="E192" s="4" t="s">
        <v>18</v>
      </c>
      <c r="F192" s="4" t="s">
        <v>361</v>
      </c>
      <c r="G192" s="4">
        <v>75</v>
      </c>
      <c r="H192" s="20" t="s">
        <v>357</v>
      </c>
      <c r="I192" s="43" t="s">
        <v>367</v>
      </c>
      <c r="J192" s="2"/>
      <c r="K192" s="2"/>
    </row>
    <row r="193" spans="1:11" ht="105" x14ac:dyDescent="0.25">
      <c r="A193" s="2"/>
      <c r="B193" s="20">
        <v>2018</v>
      </c>
      <c r="C193" s="4" t="s">
        <v>356</v>
      </c>
      <c r="D193" s="33"/>
      <c r="E193" s="4" t="s">
        <v>13</v>
      </c>
      <c r="F193" s="4" t="s">
        <v>362</v>
      </c>
      <c r="G193" s="4">
        <v>81</v>
      </c>
      <c r="H193" s="20" t="s">
        <v>357</v>
      </c>
      <c r="I193" s="34" t="s">
        <v>368</v>
      </c>
      <c r="J193" s="2"/>
      <c r="K193" s="2"/>
    </row>
    <row r="194" spans="1:11" ht="45" x14ac:dyDescent="0.25">
      <c r="A194" s="2"/>
      <c r="B194" s="20">
        <v>2018</v>
      </c>
      <c r="C194" s="4" t="s">
        <v>356</v>
      </c>
      <c r="D194" s="32"/>
      <c r="E194" s="4" t="s">
        <v>19</v>
      </c>
      <c r="F194" s="4" t="s">
        <v>363</v>
      </c>
      <c r="G194" s="4">
        <v>84</v>
      </c>
      <c r="H194" s="20" t="s">
        <v>357</v>
      </c>
      <c r="I194" s="36" t="s">
        <v>364</v>
      </c>
      <c r="J194" s="2" t="s">
        <v>365</v>
      </c>
      <c r="K194" s="2"/>
    </row>
    <row r="195" spans="1:11" s="17" customFormat="1" x14ac:dyDescent="0.25">
      <c r="A195" s="52"/>
      <c r="B195" s="52"/>
      <c r="C195" s="16"/>
      <c r="D195" s="52"/>
      <c r="E195" s="16"/>
      <c r="F195" s="16"/>
      <c r="G195" s="16"/>
      <c r="H195" s="52"/>
      <c r="I195" s="52"/>
      <c r="J195" s="52"/>
      <c r="K195" s="52"/>
    </row>
    <row r="196" spans="1:11" hidden="1" x14ac:dyDescent="0.25">
      <c r="A196" s="2"/>
      <c r="B196" s="2"/>
      <c r="C196" s="4"/>
      <c r="D196" s="2"/>
      <c r="E196" s="4"/>
      <c r="F196" s="4"/>
      <c r="G196" s="4"/>
      <c r="H196" s="2"/>
      <c r="I196" s="2"/>
      <c r="J196" s="2"/>
      <c r="K196" s="2"/>
    </row>
    <row r="197" spans="1:11" hidden="1" x14ac:dyDescent="0.25">
      <c r="A197" s="2"/>
      <c r="B197" s="2"/>
      <c r="C197" s="4"/>
      <c r="D197" s="2"/>
      <c r="E197" s="4"/>
      <c r="F197" s="4"/>
      <c r="G197" s="2"/>
      <c r="H197" s="2"/>
      <c r="I197" s="2"/>
      <c r="J197" s="2"/>
      <c r="K197" s="2"/>
    </row>
    <row r="198" spans="1:11" ht="45" x14ac:dyDescent="0.25">
      <c r="A198" s="2" t="s">
        <v>274</v>
      </c>
      <c r="B198" s="20">
        <v>2009</v>
      </c>
      <c r="C198" s="4" t="s">
        <v>273</v>
      </c>
      <c r="D198" s="23" t="s">
        <v>275</v>
      </c>
      <c r="E198" s="4" t="s">
        <v>16</v>
      </c>
      <c r="F198" s="18" t="s">
        <v>369</v>
      </c>
      <c r="G198" s="4">
        <v>56</v>
      </c>
      <c r="H198" s="20" t="s">
        <v>227</v>
      </c>
      <c r="I198" s="23" t="s">
        <v>374</v>
      </c>
      <c r="J198" s="2"/>
      <c r="K198" s="2"/>
    </row>
    <row r="199" spans="1:11" ht="75" x14ac:dyDescent="0.25">
      <c r="A199" s="2"/>
      <c r="B199" s="20">
        <v>2009</v>
      </c>
      <c r="C199" s="4" t="s">
        <v>273</v>
      </c>
      <c r="D199" s="39"/>
      <c r="E199" s="4" t="s">
        <v>26</v>
      </c>
      <c r="F199" s="18" t="s">
        <v>370</v>
      </c>
      <c r="G199" s="4">
        <v>56</v>
      </c>
      <c r="H199" s="20" t="s">
        <v>227</v>
      </c>
      <c r="I199" s="40" t="s">
        <v>376</v>
      </c>
      <c r="J199" s="2"/>
      <c r="K199" s="2"/>
    </row>
    <row r="200" spans="1:11" ht="75" x14ac:dyDescent="0.25">
      <c r="A200" s="2"/>
      <c r="B200" s="20">
        <v>2009</v>
      </c>
      <c r="C200" s="4" t="s">
        <v>273</v>
      </c>
      <c r="D200" s="41"/>
      <c r="E200" s="4" t="s">
        <v>14</v>
      </c>
      <c r="F200" s="18" t="s">
        <v>371</v>
      </c>
      <c r="G200" s="4">
        <v>56</v>
      </c>
      <c r="H200" s="20" t="s">
        <v>227</v>
      </c>
      <c r="I200" s="42" t="s">
        <v>377</v>
      </c>
      <c r="J200" s="2"/>
      <c r="K200" s="2"/>
    </row>
    <row r="201" spans="1:11" ht="60" x14ac:dyDescent="0.25">
      <c r="A201" s="2"/>
      <c r="B201" s="20">
        <v>2009</v>
      </c>
      <c r="C201" s="4" t="s">
        <v>273</v>
      </c>
      <c r="D201" s="55"/>
      <c r="E201" s="4" t="s">
        <v>21</v>
      </c>
      <c r="F201" s="4" t="s">
        <v>372</v>
      </c>
      <c r="G201" s="4">
        <v>56</v>
      </c>
      <c r="H201" s="20" t="s">
        <v>227</v>
      </c>
      <c r="I201" s="59" t="s">
        <v>821</v>
      </c>
      <c r="J201" s="2"/>
      <c r="K201" s="2"/>
    </row>
    <row r="202" spans="1:11" ht="105" x14ac:dyDescent="0.25">
      <c r="A202" s="2"/>
      <c r="B202" s="20">
        <v>2009</v>
      </c>
      <c r="C202" s="4" t="s">
        <v>273</v>
      </c>
      <c r="D202" s="73"/>
      <c r="E202" s="4" t="s">
        <v>20</v>
      </c>
      <c r="F202" s="4" t="s">
        <v>373</v>
      </c>
      <c r="G202" s="4">
        <v>56</v>
      </c>
      <c r="H202" s="20" t="s">
        <v>227</v>
      </c>
      <c r="I202" s="74" t="s">
        <v>448</v>
      </c>
      <c r="K202" s="20"/>
    </row>
    <row r="203" spans="1:11" s="17" customFormat="1" x14ac:dyDescent="0.25">
      <c r="A203" s="52"/>
      <c r="B203" s="52"/>
      <c r="C203" s="16"/>
      <c r="E203" s="52"/>
      <c r="F203" s="16"/>
      <c r="G203" s="52"/>
      <c r="H203" s="52"/>
      <c r="I203" s="52"/>
      <c r="J203" s="52"/>
      <c r="K203" s="52"/>
    </row>
    <row r="204" spans="1:11" ht="60" x14ac:dyDescent="0.25">
      <c r="A204" s="20" t="s">
        <v>449</v>
      </c>
      <c r="B204" s="20">
        <v>2018</v>
      </c>
      <c r="C204" s="4" t="s">
        <v>126</v>
      </c>
      <c r="D204" s="28" t="s">
        <v>398</v>
      </c>
      <c r="E204" s="4" t="s">
        <v>12</v>
      </c>
      <c r="F204" s="4" t="s">
        <v>388</v>
      </c>
      <c r="G204" s="4">
        <v>28</v>
      </c>
      <c r="H204" s="20" t="s">
        <v>227</v>
      </c>
      <c r="I204" s="28" t="s">
        <v>393</v>
      </c>
      <c r="J204" s="37" t="s">
        <v>389</v>
      </c>
      <c r="K204" s="2"/>
    </row>
    <row r="205" spans="1:11" ht="60" x14ac:dyDescent="0.25">
      <c r="A205" s="2"/>
      <c r="B205" s="20">
        <v>2018</v>
      </c>
      <c r="C205" s="4" t="s">
        <v>126</v>
      </c>
      <c r="D205" s="26"/>
      <c r="E205" s="4" t="s">
        <v>12</v>
      </c>
      <c r="F205" s="4" t="s">
        <v>391</v>
      </c>
      <c r="G205" s="4">
        <v>29</v>
      </c>
      <c r="H205" s="20" t="s">
        <v>227</v>
      </c>
      <c r="I205" s="28" t="s">
        <v>392</v>
      </c>
      <c r="J205" s="20" t="s">
        <v>390</v>
      </c>
      <c r="K205" s="2"/>
    </row>
    <row r="206" spans="1:11" ht="45" x14ac:dyDescent="0.25">
      <c r="A206" s="2"/>
      <c r="B206" s="20">
        <v>2018</v>
      </c>
      <c r="C206" s="4" t="s">
        <v>126</v>
      </c>
      <c r="D206" s="32"/>
      <c r="E206" s="4" t="s">
        <v>19</v>
      </c>
      <c r="F206" s="4" t="s">
        <v>394</v>
      </c>
      <c r="G206" s="4">
        <v>34</v>
      </c>
      <c r="H206" s="20" t="s">
        <v>227</v>
      </c>
      <c r="I206" s="36" t="s">
        <v>395</v>
      </c>
      <c r="J206" s="2"/>
      <c r="K206" s="2"/>
    </row>
    <row r="207" spans="1:11" x14ac:dyDescent="0.25">
      <c r="A207" s="2"/>
      <c r="B207" s="20">
        <v>2018</v>
      </c>
      <c r="C207" s="4" t="s">
        <v>126</v>
      </c>
      <c r="D207" s="31"/>
      <c r="E207" s="4" t="s">
        <v>17</v>
      </c>
      <c r="F207" s="4" t="s">
        <v>396</v>
      </c>
      <c r="G207" s="63">
        <v>35</v>
      </c>
      <c r="H207" s="20" t="s">
        <v>227</v>
      </c>
      <c r="I207" s="31" t="s">
        <v>397</v>
      </c>
      <c r="J207" s="2"/>
      <c r="K207" s="2"/>
    </row>
    <row r="208" spans="1:11" ht="94.5" customHeight="1" x14ac:dyDescent="0.25">
      <c r="A208" s="61"/>
      <c r="B208" s="20">
        <v>2018</v>
      </c>
      <c r="C208" s="4" t="s">
        <v>126</v>
      </c>
      <c r="D208" s="73"/>
      <c r="E208" s="4" t="s">
        <v>20</v>
      </c>
      <c r="F208" s="4" t="s">
        <v>399</v>
      </c>
      <c r="G208" s="4">
        <v>40</v>
      </c>
      <c r="H208" s="20" t="s">
        <v>227</v>
      </c>
      <c r="I208" s="74" t="s">
        <v>450</v>
      </c>
      <c r="J208" s="20" t="s">
        <v>400</v>
      </c>
      <c r="K208" s="61"/>
    </row>
    <row r="209" spans="1:11" ht="45" customHeight="1" x14ac:dyDescent="0.25">
      <c r="A209" s="61"/>
      <c r="B209" s="20">
        <v>2018</v>
      </c>
      <c r="C209" s="4" t="s">
        <v>126</v>
      </c>
      <c r="D209" s="43"/>
      <c r="E209" s="4" t="s">
        <v>18</v>
      </c>
      <c r="F209" s="4" t="s">
        <v>401</v>
      </c>
      <c r="G209" s="4">
        <v>44</v>
      </c>
      <c r="H209" s="20" t="s">
        <v>227</v>
      </c>
      <c r="I209" s="54"/>
      <c r="J209" s="61" t="s">
        <v>402</v>
      </c>
      <c r="K209" s="61"/>
    </row>
    <row r="210" spans="1:11" s="17" customFormat="1" x14ac:dyDescent="0.25">
      <c r="A210" s="62"/>
      <c r="B210" s="60"/>
      <c r="C210" s="16"/>
      <c r="D210" s="60"/>
      <c r="E210" s="16"/>
      <c r="F210" s="16"/>
      <c r="G210" s="60"/>
      <c r="H210" s="60"/>
      <c r="I210" s="60"/>
      <c r="J210" s="60"/>
      <c r="K210" s="60"/>
    </row>
    <row r="211" spans="1:11" ht="75" x14ac:dyDescent="0.25">
      <c r="A211" s="20" t="s">
        <v>404</v>
      </c>
      <c r="B211" s="20">
        <v>2017</v>
      </c>
      <c r="C211" s="4" t="s">
        <v>403</v>
      </c>
      <c r="D211" s="64" t="s">
        <v>406</v>
      </c>
      <c r="E211" s="4" t="s">
        <v>20</v>
      </c>
      <c r="F211" s="4" t="s">
        <v>405</v>
      </c>
      <c r="G211" s="4">
        <v>8</v>
      </c>
      <c r="H211" s="20" t="s">
        <v>227</v>
      </c>
      <c r="I211" s="74" t="s">
        <v>451</v>
      </c>
      <c r="J211" s="2"/>
      <c r="K211" s="2"/>
    </row>
    <row r="212" spans="1:11" x14ac:dyDescent="0.25">
      <c r="A212" s="2"/>
      <c r="B212" s="20">
        <v>2017</v>
      </c>
      <c r="C212" s="4" t="s">
        <v>403</v>
      </c>
      <c r="D212" s="31"/>
      <c r="E212" s="4" t="s">
        <v>17</v>
      </c>
      <c r="F212" s="4" t="s">
        <v>407</v>
      </c>
      <c r="G212" s="4">
        <v>9</v>
      </c>
      <c r="H212" s="20" t="s">
        <v>227</v>
      </c>
      <c r="I212" s="65" t="s">
        <v>411</v>
      </c>
      <c r="J212" s="2"/>
      <c r="K212" s="2"/>
    </row>
    <row r="213" spans="1:11" ht="18" x14ac:dyDescent="0.25">
      <c r="A213" s="2"/>
      <c r="B213" s="20">
        <v>2017</v>
      </c>
      <c r="C213" s="4" t="s">
        <v>403</v>
      </c>
      <c r="D213" s="39"/>
      <c r="E213" s="4" t="s">
        <v>26</v>
      </c>
      <c r="F213" s="4" t="s">
        <v>408</v>
      </c>
      <c r="G213" s="63">
        <v>9</v>
      </c>
      <c r="H213" s="20" t="s">
        <v>227</v>
      </c>
      <c r="I213" s="40" t="s">
        <v>328</v>
      </c>
      <c r="J213" s="2"/>
      <c r="K213" s="2"/>
    </row>
    <row r="214" spans="1:11" ht="18" x14ac:dyDescent="0.25">
      <c r="A214" s="2"/>
      <c r="B214" s="20">
        <v>2017</v>
      </c>
      <c r="C214" s="4" t="s">
        <v>403</v>
      </c>
      <c r="D214" s="41"/>
      <c r="E214" s="4" t="s">
        <v>14</v>
      </c>
      <c r="F214" s="4" t="s">
        <v>409</v>
      </c>
      <c r="G214" s="63">
        <v>9</v>
      </c>
      <c r="H214" s="20" t="s">
        <v>227</v>
      </c>
      <c r="I214" s="42" t="s">
        <v>412</v>
      </c>
      <c r="J214" s="2"/>
      <c r="K214" s="2"/>
    </row>
    <row r="215" spans="1:11" x14ac:dyDescent="0.25">
      <c r="A215" s="2"/>
      <c r="B215" s="20">
        <v>2017</v>
      </c>
      <c r="C215" s="4" t="s">
        <v>403</v>
      </c>
      <c r="D215" s="33"/>
      <c r="E215" s="4" t="s">
        <v>13</v>
      </c>
      <c r="F215" s="4" t="s">
        <v>410</v>
      </c>
      <c r="G215" s="63">
        <v>9</v>
      </c>
      <c r="H215" s="20" t="s">
        <v>227</v>
      </c>
      <c r="I215" s="34" t="s">
        <v>413</v>
      </c>
      <c r="J215" s="2"/>
      <c r="K215" s="2"/>
    </row>
    <row r="216" spans="1:11" s="17" customFormat="1" x14ac:dyDescent="0.25">
      <c r="A216" s="62"/>
      <c r="B216" s="66"/>
      <c r="C216" s="16"/>
      <c r="D216" s="62"/>
      <c r="E216" s="16"/>
      <c r="F216" s="16"/>
      <c r="G216" s="62"/>
      <c r="H216" s="62"/>
      <c r="I216" s="62"/>
      <c r="J216" s="62"/>
      <c r="K216" s="62"/>
    </row>
    <row r="217" spans="1:11" ht="30" x14ac:dyDescent="0.25">
      <c r="A217" s="2" t="s">
        <v>453</v>
      </c>
      <c r="B217" s="20">
        <v>2001</v>
      </c>
      <c r="C217" s="4" t="s">
        <v>126</v>
      </c>
      <c r="D217" s="26" t="s">
        <v>452</v>
      </c>
      <c r="E217" s="4" t="s">
        <v>12</v>
      </c>
      <c r="F217" s="4" t="s">
        <v>414</v>
      </c>
      <c r="G217" s="4">
        <v>822</v>
      </c>
      <c r="H217" s="20" t="s">
        <v>415</v>
      </c>
      <c r="I217" s="28" t="s">
        <v>596</v>
      </c>
      <c r="J217" s="2"/>
      <c r="K217" s="2"/>
    </row>
    <row r="218" spans="1:11" ht="168" customHeight="1" x14ac:dyDescent="0.25">
      <c r="A218" s="2"/>
      <c r="B218" s="20">
        <v>2001</v>
      </c>
      <c r="C218" s="4" t="s">
        <v>126</v>
      </c>
      <c r="D218" s="73"/>
      <c r="E218" s="4" t="s">
        <v>20</v>
      </c>
      <c r="F218" s="4" t="s">
        <v>416</v>
      </c>
      <c r="G218" s="67" t="s">
        <v>454</v>
      </c>
      <c r="H218" s="20" t="s">
        <v>415</v>
      </c>
      <c r="I218" s="74" t="s">
        <v>455</v>
      </c>
      <c r="J218" s="4" t="s">
        <v>456</v>
      </c>
      <c r="K218" s="2"/>
    </row>
    <row r="219" spans="1:11" ht="60" x14ac:dyDescent="0.25">
      <c r="A219" s="2"/>
      <c r="B219" s="20">
        <v>2001</v>
      </c>
      <c r="C219" s="4" t="s">
        <v>126</v>
      </c>
      <c r="D219" s="43"/>
      <c r="E219" s="4" t="s">
        <v>18</v>
      </c>
      <c r="F219" s="4" t="s">
        <v>593</v>
      </c>
      <c r="G219" s="4">
        <v>835</v>
      </c>
      <c r="H219" s="20" t="s">
        <v>415</v>
      </c>
      <c r="I219" s="20" t="s">
        <v>597</v>
      </c>
      <c r="J219" s="2"/>
      <c r="K219" s="2"/>
    </row>
    <row r="220" spans="1:11" ht="360" x14ac:dyDescent="0.25">
      <c r="A220" s="109"/>
      <c r="B220" s="20">
        <v>2001</v>
      </c>
      <c r="C220" s="4" t="s">
        <v>126</v>
      </c>
      <c r="D220" s="55"/>
      <c r="E220" s="54" t="s">
        <v>21</v>
      </c>
      <c r="F220" s="54" t="s">
        <v>594</v>
      </c>
      <c r="G220" s="67" t="s">
        <v>595</v>
      </c>
      <c r="H220" s="20" t="s">
        <v>415</v>
      </c>
      <c r="I220" s="56" t="s">
        <v>827</v>
      </c>
      <c r="J220" s="109"/>
      <c r="K220" s="109"/>
    </row>
    <row r="221" spans="1:11" s="17" customFormat="1" x14ac:dyDescent="0.25">
      <c r="A221" s="68"/>
      <c r="B221" s="66"/>
      <c r="C221" s="16"/>
      <c r="D221" s="66"/>
      <c r="E221" s="16"/>
      <c r="F221" s="16"/>
      <c r="G221" s="66"/>
      <c r="H221" s="66"/>
      <c r="I221" s="66"/>
      <c r="J221" s="66"/>
      <c r="K221" s="66"/>
    </row>
    <row r="222" spans="1:11" ht="79.5" customHeight="1" x14ac:dyDescent="0.25">
      <c r="A222" s="20" t="s">
        <v>457</v>
      </c>
      <c r="B222" s="20">
        <v>1997</v>
      </c>
      <c r="C222" s="4" t="s">
        <v>42</v>
      </c>
      <c r="D222" s="65" t="s">
        <v>420</v>
      </c>
      <c r="E222" s="4" t="s">
        <v>17</v>
      </c>
      <c r="F222" s="4" t="s">
        <v>421</v>
      </c>
      <c r="G222" s="4">
        <v>42</v>
      </c>
      <c r="H222" s="20" t="s">
        <v>415</v>
      </c>
      <c r="I222" s="71" t="s">
        <v>421</v>
      </c>
      <c r="J222" s="4" t="s">
        <v>424</v>
      </c>
      <c r="K222" s="2"/>
    </row>
    <row r="223" spans="1:11" ht="75" x14ac:dyDescent="0.25">
      <c r="A223" s="2"/>
      <c r="B223" s="20">
        <v>1997</v>
      </c>
      <c r="C223" s="4" t="s">
        <v>42</v>
      </c>
      <c r="D223" s="2"/>
      <c r="E223" s="4" t="s">
        <v>17</v>
      </c>
      <c r="F223" s="4" t="s">
        <v>423</v>
      </c>
      <c r="G223" s="4">
        <v>42</v>
      </c>
      <c r="H223" s="20" t="s">
        <v>415</v>
      </c>
      <c r="I223" s="4" t="s">
        <v>423</v>
      </c>
      <c r="J223" s="58" t="s">
        <v>422</v>
      </c>
      <c r="K223" s="2"/>
    </row>
    <row r="224" spans="1:11" ht="75" x14ac:dyDescent="0.25">
      <c r="A224" s="2"/>
      <c r="B224" s="20">
        <v>1997</v>
      </c>
      <c r="C224" s="4" t="s">
        <v>42</v>
      </c>
      <c r="D224" s="23"/>
      <c r="E224" s="4" t="s">
        <v>16</v>
      </c>
      <c r="F224" s="4" t="s">
        <v>425</v>
      </c>
      <c r="G224" s="4">
        <v>42</v>
      </c>
      <c r="H224" s="20" t="s">
        <v>415</v>
      </c>
      <c r="I224" s="24" t="s">
        <v>458</v>
      </c>
      <c r="J224" s="2"/>
      <c r="K224" s="2"/>
    </row>
    <row r="225" spans="1:11" ht="75" x14ac:dyDescent="0.25">
      <c r="A225" s="2"/>
      <c r="B225" s="20">
        <v>1997</v>
      </c>
      <c r="C225" s="4" t="s">
        <v>42</v>
      </c>
      <c r="D225" s="41"/>
      <c r="E225" s="4" t="s">
        <v>14</v>
      </c>
      <c r="F225" s="4" t="s">
        <v>426</v>
      </c>
      <c r="G225" s="4">
        <v>42</v>
      </c>
      <c r="H225" s="20" t="s">
        <v>415</v>
      </c>
      <c r="I225" s="72" t="s">
        <v>805</v>
      </c>
      <c r="J225" s="2"/>
      <c r="K225" s="2"/>
    </row>
    <row r="226" spans="1:11" ht="75" x14ac:dyDescent="0.25">
      <c r="A226" s="2"/>
      <c r="B226" s="20">
        <v>1997</v>
      </c>
      <c r="C226" s="4" t="s">
        <v>42</v>
      </c>
      <c r="D226" s="73"/>
      <c r="E226" s="4" t="s">
        <v>20</v>
      </c>
      <c r="F226" s="4" t="s">
        <v>427</v>
      </c>
      <c r="G226" s="4">
        <v>42</v>
      </c>
      <c r="H226" s="20" t="s">
        <v>415</v>
      </c>
      <c r="I226" s="75" t="s">
        <v>428</v>
      </c>
      <c r="J226" s="2"/>
      <c r="K226" s="2"/>
    </row>
    <row r="227" spans="1:11" s="17" customFormat="1" x14ac:dyDescent="0.25">
      <c r="A227" s="68"/>
      <c r="B227" s="68"/>
      <c r="C227" s="16"/>
      <c r="D227" s="68"/>
      <c r="E227" s="16"/>
      <c r="F227" s="16"/>
      <c r="G227" s="68"/>
      <c r="H227" s="68"/>
      <c r="I227" s="68"/>
      <c r="J227" s="68"/>
      <c r="K227" s="68"/>
    </row>
    <row r="228" spans="1:11" ht="150" x14ac:dyDescent="0.25">
      <c r="A228" s="2" t="s">
        <v>467</v>
      </c>
      <c r="B228" s="20">
        <v>2016</v>
      </c>
      <c r="C228" s="4" t="s">
        <v>460</v>
      </c>
      <c r="D228" s="65" t="s">
        <v>459</v>
      </c>
      <c r="E228" s="4" t="s">
        <v>17</v>
      </c>
      <c r="F228" s="4" t="s">
        <v>462</v>
      </c>
      <c r="G228" s="4" t="s">
        <v>461</v>
      </c>
      <c r="H228" s="20" t="s">
        <v>415</v>
      </c>
      <c r="I228" s="65" t="s">
        <v>466</v>
      </c>
      <c r="J228" s="2"/>
      <c r="K228" s="2"/>
    </row>
    <row r="229" spans="1:11" ht="135" x14ac:dyDescent="0.25">
      <c r="A229" s="2"/>
      <c r="B229" s="4">
        <v>2016</v>
      </c>
      <c r="C229" s="4" t="s">
        <v>460</v>
      </c>
      <c r="D229" s="39"/>
      <c r="E229" s="4" t="s">
        <v>26</v>
      </c>
      <c r="F229" s="4" t="s">
        <v>463</v>
      </c>
      <c r="G229" s="4" t="s">
        <v>461</v>
      </c>
      <c r="H229" s="20" t="s">
        <v>415</v>
      </c>
      <c r="I229" s="39" t="s">
        <v>468</v>
      </c>
      <c r="J229" s="2"/>
      <c r="K229" s="2"/>
    </row>
    <row r="230" spans="1:11" s="17" customFormat="1" x14ac:dyDescent="0.25">
      <c r="A230" s="70"/>
      <c r="B230" s="68"/>
      <c r="C230" s="16"/>
      <c r="D230" s="68"/>
      <c r="E230" s="16"/>
      <c r="F230" s="16"/>
      <c r="G230" s="68"/>
      <c r="H230" s="68"/>
      <c r="I230" s="68"/>
      <c r="J230" s="68"/>
      <c r="K230" s="68"/>
    </row>
    <row r="231" spans="1:11" ht="45" x14ac:dyDescent="0.25">
      <c r="A231" s="20" t="s">
        <v>471</v>
      </c>
      <c r="B231" s="4">
        <v>2002</v>
      </c>
      <c r="C231" s="4" t="s">
        <v>470</v>
      </c>
      <c r="D231" s="20" t="s">
        <v>472</v>
      </c>
      <c r="E231" s="4" t="s">
        <v>20</v>
      </c>
      <c r="F231" s="4" t="s">
        <v>474</v>
      </c>
      <c r="G231" s="4">
        <v>88</v>
      </c>
      <c r="H231" s="20" t="s">
        <v>476</v>
      </c>
      <c r="I231" s="76" t="s">
        <v>473</v>
      </c>
      <c r="J231" s="2"/>
      <c r="K231" s="2"/>
    </row>
    <row r="232" spans="1:11" ht="75" x14ac:dyDescent="0.25">
      <c r="A232" s="20"/>
      <c r="B232" s="4"/>
      <c r="C232" s="4"/>
      <c r="D232" s="74"/>
      <c r="E232" s="4" t="s">
        <v>20</v>
      </c>
      <c r="F232" s="4" t="s">
        <v>475</v>
      </c>
      <c r="G232" s="4">
        <v>88</v>
      </c>
      <c r="H232" s="20" t="s">
        <v>415</v>
      </c>
      <c r="I232" s="74" t="s">
        <v>478</v>
      </c>
      <c r="J232" s="20" t="s">
        <v>477</v>
      </c>
      <c r="K232" s="69"/>
    </row>
    <row r="233" spans="1:11" ht="30" x14ac:dyDescent="0.25">
      <c r="A233" s="2"/>
      <c r="B233" s="2"/>
      <c r="C233" s="4"/>
      <c r="D233" s="32"/>
      <c r="E233" s="4" t="s">
        <v>19</v>
      </c>
      <c r="F233" s="4">
        <v>4000</v>
      </c>
      <c r="G233" s="4">
        <v>88</v>
      </c>
      <c r="H233" s="20" t="s">
        <v>415</v>
      </c>
      <c r="I233" s="32" t="s">
        <v>484</v>
      </c>
      <c r="J233" s="2"/>
      <c r="K233" s="2"/>
    </row>
    <row r="234" spans="1:11" ht="30" x14ac:dyDescent="0.25">
      <c r="A234" s="2"/>
      <c r="B234" s="2"/>
      <c r="C234" s="4"/>
      <c r="D234" s="23"/>
      <c r="E234" s="4" t="s">
        <v>16</v>
      </c>
      <c r="F234" s="4" t="s">
        <v>479</v>
      </c>
      <c r="G234" s="4">
        <v>88</v>
      </c>
      <c r="H234" s="20" t="s">
        <v>476</v>
      </c>
      <c r="I234" s="23" t="s">
        <v>480</v>
      </c>
      <c r="J234" s="2"/>
      <c r="K234" s="2"/>
    </row>
    <row r="235" spans="1:11" ht="30" x14ac:dyDescent="0.25">
      <c r="A235" s="2"/>
      <c r="B235" s="2"/>
      <c r="C235" s="4"/>
      <c r="D235" s="55"/>
      <c r="E235" s="4" t="s">
        <v>21</v>
      </c>
      <c r="F235" s="4" t="s">
        <v>481</v>
      </c>
      <c r="G235" s="4">
        <v>88</v>
      </c>
      <c r="H235" s="20" t="s">
        <v>476</v>
      </c>
      <c r="I235" s="55" t="s">
        <v>483</v>
      </c>
      <c r="J235" s="2" t="s">
        <v>482</v>
      </c>
      <c r="K235" s="2"/>
    </row>
    <row r="236" spans="1:11" s="17" customFormat="1" x14ac:dyDescent="0.25">
      <c r="A236" s="70"/>
      <c r="B236" s="70"/>
      <c r="C236" s="16"/>
      <c r="D236" s="70"/>
      <c r="E236" s="16"/>
      <c r="F236" s="16"/>
      <c r="G236" s="16"/>
      <c r="I236" s="70"/>
      <c r="J236" s="70"/>
      <c r="K236" s="70"/>
    </row>
    <row r="237" spans="1:11" ht="45" x14ac:dyDescent="0.25">
      <c r="A237" s="4" t="s">
        <v>449</v>
      </c>
      <c r="B237" s="4">
        <v>2001</v>
      </c>
      <c r="C237" s="4" t="s">
        <v>126</v>
      </c>
      <c r="D237" s="2" t="s">
        <v>487</v>
      </c>
      <c r="E237" s="4" t="s">
        <v>12</v>
      </c>
      <c r="F237" s="4" t="s">
        <v>485</v>
      </c>
      <c r="G237" s="4">
        <v>46</v>
      </c>
      <c r="H237" s="2" t="s">
        <v>488</v>
      </c>
      <c r="I237" s="2"/>
      <c r="J237" s="2"/>
      <c r="K237" s="2"/>
    </row>
    <row r="238" spans="1:11" ht="45" x14ac:dyDescent="0.25">
      <c r="A238" s="4"/>
      <c r="B238" s="4">
        <v>2001</v>
      </c>
      <c r="C238" s="4" t="s">
        <v>126</v>
      </c>
      <c r="D238" s="2"/>
      <c r="E238" s="4" t="s">
        <v>13</v>
      </c>
      <c r="F238" s="4" t="s">
        <v>486</v>
      </c>
      <c r="G238" s="4">
        <v>46</v>
      </c>
      <c r="H238" s="69" t="s">
        <v>488</v>
      </c>
      <c r="I238" s="2"/>
      <c r="J238" s="2"/>
      <c r="K238" s="2"/>
    </row>
    <row r="239" spans="1:11" ht="30" x14ac:dyDescent="0.25">
      <c r="A239" s="4"/>
      <c r="B239" s="4">
        <v>2001</v>
      </c>
      <c r="C239" s="4" t="s">
        <v>126</v>
      </c>
      <c r="D239" s="2"/>
      <c r="E239" s="4" t="s">
        <v>19</v>
      </c>
      <c r="F239" s="4" t="s">
        <v>489</v>
      </c>
      <c r="G239" s="4">
        <v>49</v>
      </c>
      <c r="H239" s="69" t="s">
        <v>488</v>
      </c>
      <c r="I239" s="2"/>
      <c r="J239" s="2"/>
      <c r="K239" s="2"/>
    </row>
    <row r="240" spans="1:11" ht="45" x14ac:dyDescent="0.25">
      <c r="A240" s="4"/>
      <c r="B240" s="4">
        <v>2001</v>
      </c>
      <c r="C240" s="4" t="s">
        <v>126</v>
      </c>
      <c r="D240" s="2"/>
      <c r="E240" s="4" t="s">
        <v>26</v>
      </c>
      <c r="F240" s="4" t="s">
        <v>490</v>
      </c>
      <c r="G240" s="4">
        <v>77</v>
      </c>
      <c r="H240" s="69" t="s">
        <v>488</v>
      </c>
      <c r="I240" s="2"/>
      <c r="J240" s="2"/>
      <c r="K240" s="2"/>
    </row>
    <row r="241" spans="1:11" x14ac:dyDescent="0.25">
      <c r="A241" s="4"/>
      <c r="B241" s="4">
        <v>2001</v>
      </c>
      <c r="C241" s="4" t="s">
        <v>126</v>
      </c>
      <c r="D241" s="2"/>
      <c r="E241" s="4" t="s">
        <v>26</v>
      </c>
      <c r="F241" s="4" t="s">
        <v>491</v>
      </c>
      <c r="G241" s="4">
        <v>77</v>
      </c>
      <c r="H241" s="2" t="s">
        <v>492</v>
      </c>
      <c r="I241" s="2"/>
      <c r="J241" s="2"/>
      <c r="K241" s="2"/>
    </row>
    <row r="242" spans="1:11" ht="45" x14ac:dyDescent="0.25">
      <c r="A242" s="4"/>
      <c r="B242" s="4">
        <v>2001</v>
      </c>
      <c r="C242" s="4" t="s">
        <v>126</v>
      </c>
      <c r="D242" s="2"/>
      <c r="E242" s="4" t="s">
        <v>14</v>
      </c>
      <c r="F242" s="4" t="s">
        <v>493</v>
      </c>
      <c r="G242" s="4">
        <v>79</v>
      </c>
      <c r="H242" s="69" t="s">
        <v>488</v>
      </c>
      <c r="I242" s="2"/>
      <c r="J242" s="2"/>
      <c r="K242" s="2"/>
    </row>
    <row r="243" spans="1:11" ht="45" x14ac:dyDescent="0.25">
      <c r="A243" s="4"/>
      <c r="B243" s="4">
        <v>2001</v>
      </c>
      <c r="C243" s="4" t="s">
        <v>126</v>
      </c>
      <c r="D243" s="2"/>
      <c r="E243" s="4" t="s">
        <v>17</v>
      </c>
      <c r="F243" s="4" t="s">
        <v>494</v>
      </c>
      <c r="G243" s="4">
        <v>79</v>
      </c>
      <c r="H243" s="69" t="s">
        <v>488</v>
      </c>
      <c r="I243" s="18" t="s">
        <v>505</v>
      </c>
      <c r="J243" s="2"/>
      <c r="K243" s="2"/>
    </row>
    <row r="244" spans="1:11" x14ac:dyDescent="0.25">
      <c r="A244" s="4"/>
      <c r="B244" s="4">
        <v>2001</v>
      </c>
      <c r="C244" s="4" t="s">
        <v>126</v>
      </c>
      <c r="D244" s="2"/>
      <c r="E244" s="4" t="s">
        <v>16</v>
      </c>
      <c r="F244" s="79" t="s">
        <v>495</v>
      </c>
      <c r="G244" s="4">
        <v>79</v>
      </c>
      <c r="H244" s="69" t="s">
        <v>492</v>
      </c>
      <c r="I244" s="82">
        <v>5</v>
      </c>
      <c r="J244" s="2"/>
      <c r="K244" s="2"/>
    </row>
    <row r="245" spans="1:11" ht="60" x14ac:dyDescent="0.25">
      <c r="A245" s="4"/>
      <c r="B245" s="4">
        <v>2001</v>
      </c>
      <c r="C245" s="4" t="s">
        <v>126</v>
      </c>
      <c r="D245" s="2"/>
      <c r="E245" s="4" t="s">
        <v>20</v>
      </c>
      <c r="F245" s="4" t="s">
        <v>33</v>
      </c>
      <c r="G245" s="4">
        <v>84</v>
      </c>
      <c r="H245" s="69" t="s">
        <v>492</v>
      </c>
      <c r="I245" s="76" t="s">
        <v>429</v>
      </c>
      <c r="J245" s="2"/>
      <c r="K245" s="2"/>
    </row>
    <row r="246" spans="1:11" x14ac:dyDescent="0.25">
      <c r="A246" s="4"/>
      <c r="B246" s="4">
        <v>2001</v>
      </c>
      <c r="C246" s="4" t="s">
        <v>126</v>
      </c>
      <c r="D246" s="55"/>
      <c r="E246" s="4" t="s">
        <v>21</v>
      </c>
      <c r="F246" s="4" t="s">
        <v>496</v>
      </c>
      <c r="G246" s="4">
        <v>99</v>
      </c>
      <c r="H246" s="69" t="s">
        <v>492</v>
      </c>
      <c r="I246" s="55" t="s">
        <v>380</v>
      </c>
      <c r="J246" s="2"/>
      <c r="K246" s="2"/>
    </row>
    <row r="247" spans="1:11" s="17" customFormat="1" x14ac:dyDescent="0.25">
      <c r="A247" s="78"/>
      <c r="B247" s="70"/>
      <c r="C247" s="16"/>
      <c r="D247" s="70"/>
      <c r="E247" s="16"/>
      <c r="F247" s="16"/>
      <c r="G247" s="80"/>
      <c r="H247" s="70"/>
      <c r="I247" s="70"/>
      <c r="J247" s="70"/>
      <c r="K247" s="70"/>
    </row>
    <row r="248" spans="1:11" ht="60" x14ac:dyDescent="0.25">
      <c r="A248" s="20" t="s">
        <v>498</v>
      </c>
      <c r="B248" s="20">
        <v>2018</v>
      </c>
      <c r="C248" s="4" t="s">
        <v>497</v>
      </c>
      <c r="D248" s="73" t="s">
        <v>499</v>
      </c>
      <c r="E248" s="4" t="s">
        <v>20</v>
      </c>
      <c r="F248" s="4" t="s">
        <v>33</v>
      </c>
      <c r="G248" s="4">
        <v>4</v>
      </c>
      <c r="H248" s="20" t="s">
        <v>500</v>
      </c>
      <c r="I248" s="74" t="s">
        <v>429</v>
      </c>
      <c r="J248" s="2"/>
      <c r="K248" s="2"/>
    </row>
    <row r="249" spans="1:11" ht="105" x14ac:dyDescent="0.25">
      <c r="A249" s="2"/>
      <c r="B249" s="20">
        <v>2018</v>
      </c>
      <c r="C249" s="4" t="s">
        <v>497</v>
      </c>
      <c r="D249" s="23"/>
      <c r="E249" s="4" t="s">
        <v>16</v>
      </c>
      <c r="F249" s="4" t="s">
        <v>501</v>
      </c>
      <c r="G249" s="4">
        <v>4</v>
      </c>
      <c r="H249" s="20" t="s">
        <v>500</v>
      </c>
      <c r="I249" s="83" t="s">
        <v>511</v>
      </c>
      <c r="J249" s="2"/>
      <c r="K249" s="2"/>
    </row>
    <row r="250" spans="1:11" ht="75" x14ac:dyDescent="0.25">
      <c r="A250" s="2"/>
      <c r="B250" s="20">
        <v>2018</v>
      </c>
      <c r="C250" s="4" t="s">
        <v>497</v>
      </c>
      <c r="D250" s="41"/>
      <c r="E250" s="4" t="s">
        <v>14</v>
      </c>
      <c r="F250" s="4" t="s">
        <v>502</v>
      </c>
      <c r="G250" s="4">
        <v>4</v>
      </c>
      <c r="H250" s="20" t="s">
        <v>500</v>
      </c>
      <c r="I250" s="84" t="s">
        <v>503</v>
      </c>
      <c r="J250" s="2"/>
      <c r="K250" s="2"/>
    </row>
    <row r="251" spans="1:11" ht="75" x14ac:dyDescent="0.25">
      <c r="A251" s="2"/>
      <c r="B251" s="20">
        <v>2018</v>
      </c>
      <c r="C251" s="4" t="s">
        <v>497</v>
      </c>
      <c r="D251" s="39"/>
      <c r="E251" s="4" t="s">
        <v>26</v>
      </c>
      <c r="F251" s="4" t="s">
        <v>504</v>
      </c>
      <c r="G251" s="4">
        <v>4</v>
      </c>
      <c r="H251" s="20" t="s">
        <v>500</v>
      </c>
      <c r="I251" s="85" t="s">
        <v>506</v>
      </c>
      <c r="J251" s="2"/>
      <c r="K251" s="2"/>
    </row>
    <row r="252" spans="1:11" s="17" customFormat="1" x14ac:dyDescent="0.25">
      <c r="A252" s="78"/>
      <c r="B252" s="81"/>
      <c r="C252" s="16"/>
      <c r="D252" s="78"/>
      <c r="E252" s="16"/>
      <c r="F252" s="16"/>
      <c r="G252" s="16"/>
      <c r="H252" s="80"/>
      <c r="I252" s="78"/>
      <c r="J252" s="78"/>
      <c r="K252" s="78"/>
    </row>
    <row r="253" spans="1:11" ht="45" x14ac:dyDescent="0.25">
      <c r="A253" s="2" t="s">
        <v>508</v>
      </c>
      <c r="B253" s="20">
        <v>2014</v>
      </c>
      <c r="C253" s="4" t="s">
        <v>63</v>
      </c>
      <c r="D253" s="25" t="s">
        <v>507</v>
      </c>
      <c r="E253" s="4" t="s">
        <v>16</v>
      </c>
      <c r="F253" s="4" t="s">
        <v>509</v>
      </c>
      <c r="G253" s="4">
        <v>5</v>
      </c>
      <c r="H253" s="20" t="s">
        <v>510</v>
      </c>
      <c r="I253" s="83" t="s">
        <v>512</v>
      </c>
      <c r="J253" s="2"/>
      <c r="K253" s="2"/>
    </row>
    <row r="254" spans="1:11" x14ac:dyDescent="0.25">
      <c r="A254" s="2"/>
      <c r="B254" s="2"/>
      <c r="C254" s="4"/>
      <c r="D254" s="2"/>
      <c r="E254" s="4" t="s">
        <v>19</v>
      </c>
      <c r="F254" s="4" t="s">
        <v>513</v>
      </c>
      <c r="G254" s="4">
        <v>5</v>
      </c>
      <c r="H254" s="2"/>
      <c r="I254" s="2" t="s">
        <v>514</v>
      </c>
      <c r="J254" s="30"/>
      <c r="K254" s="2"/>
    </row>
    <row r="255" spans="1:11" x14ac:dyDescent="0.25">
      <c r="A255" s="2"/>
      <c r="B255" s="2"/>
      <c r="C255" s="4"/>
      <c r="D255" s="73"/>
      <c r="E255" s="4" t="s">
        <v>20</v>
      </c>
      <c r="F255" s="4" t="s">
        <v>515</v>
      </c>
      <c r="G255" s="4">
        <v>5</v>
      </c>
      <c r="H255" s="2"/>
      <c r="I255" s="73" t="s">
        <v>516</v>
      </c>
      <c r="J255" s="2"/>
      <c r="K255" s="2"/>
    </row>
    <row r="256" spans="1:11" x14ac:dyDescent="0.25">
      <c r="A256" s="2"/>
      <c r="B256" s="2"/>
      <c r="C256" s="4"/>
      <c r="D256" s="39"/>
      <c r="E256" s="4" t="s">
        <v>26</v>
      </c>
      <c r="F256" s="4">
        <v>8</v>
      </c>
      <c r="G256" s="4">
        <v>5</v>
      </c>
      <c r="H256" s="2"/>
      <c r="I256" s="39" t="s">
        <v>517</v>
      </c>
      <c r="J256" s="2"/>
      <c r="K256" s="2"/>
    </row>
    <row r="257" spans="1:11" s="17" customFormat="1" x14ac:dyDescent="0.25">
      <c r="A257" s="81"/>
      <c r="B257" s="81"/>
      <c r="C257" s="16"/>
      <c r="D257" s="81"/>
      <c r="E257" s="16"/>
      <c r="F257" s="16"/>
      <c r="G257" s="16"/>
      <c r="H257" s="81"/>
      <c r="I257" s="81"/>
      <c r="J257" s="81"/>
      <c r="K257" s="81"/>
    </row>
    <row r="258" spans="1:11" ht="75" x14ac:dyDescent="0.25">
      <c r="A258" s="2"/>
      <c r="B258" s="20">
        <v>2005</v>
      </c>
      <c r="C258" s="4" t="s">
        <v>518</v>
      </c>
      <c r="D258" s="23" t="s">
        <v>519</v>
      </c>
      <c r="E258" s="4" t="s">
        <v>16</v>
      </c>
      <c r="F258" s="4" t="s">
        <v>521</v>
      </c>
      <c r="G258" s="4" t="s">
        <v>523</v>
      </c>
      <c r="H258" s="20" t="s">
        <v>520</v>
      </c>
      <c r="I258" s="25" t="s">
        <v>527</v>
      </c>
      <c r="J258" s="20" t="s">
        <v>528</v>
      </c>
      <c r="K258" s="2"/>
    </row>
    <row r="259" spans="1:11" ht="75" x14ac:dyDescent="0.25">
      <c r="A259" s="2"/>
      <c r="B259" s="2"/>
      <c r="C259" s="4"/>
      <c r="D259" s="39"/>
      <c r="E259" s="4" t="s">
        <v>26</v>
      </c>
      <c r="F259" s="4" t="s">
        <v>524</v>
      </c>
      <c r="G259" s="4" t="s">
        <v>525</v>
      </c>
      <c r="H259" s="2"/>
      <c r="I259" s="85" t="s">
        <v>529</v>
      </c>
      <c r="J259" s="20" t="s">
        <v>522</v>
      </c>
      <c r="K259" s="2"/>
    </row>
    <row r="260" spans="1:11" ht="30" x14ac:dyDescent="0.25">
      <c r="A260" s="2"/>
      <c r="B260" s="2"/>
      <c r="C260" s="4"/>
      <c r="D260" s="26"/>
      <c r="E260" s="4" t="s">
        <v>12</v>
      </c>
      <c r="F260" s="4" t="s">
        <v>526</v>
      </c>
      <c r="G260" s="4" t="s">
        <v>525</v>
      </c>
      <c r="H260" s="2"/>
      <c r="I260" s="26" t="s">
        <v>530</v>
      </c>
      <c r="J260" s="20" t="s">
        <v>522</v>
      </c>
      <c r="K260" s="2"/>
    </row>
    <row r="261" spans="1:11" s="17" customFormat="1" x14ac:dyDescent="0.25">
      <c r="A261" s="86"/>
      <c r="B261" s="81"/>
      <c r="C261" s="16"/>
      <c r="D261" s="81"/>
      <c r="E261" s="16"/>
      <c r="F261" s="16"/>
      <c r="G261" s="81"/>
      <c r="H261" s="81"/>
      <c r="I261" s="81"/>
      <c r="J261" s="81"/>
      <c r="K261" s="81"/>
    </row>
    <row r="262" spans="1:11" ht="150" x14ac:dyDescent="0.25">
      <c r="A262" s="4" t="s">
        <v>540</v>
      </c>
      <c r="B262" s="4">
        <v>2010</v>
      </c>
      <c r="C262" s="4" t="s">
        <v>518</v>
      </c>
      <c r="D262" s="59" t="s">
        <v>539</v>
      </c>
      <c r="E262" s="4" t="s">
        <v>21</v>
      </c>
      <c r="F262" s="4" t="s">
        <v>545</v>
      </c>
      <c r="G262" s="4">
        <v>235</v>
      </c>
      <c r="H262" s="2"/>
      <c r="I262" s="57" t="s">
        <v>541</v>
      </c>
      <c r="J262" s="2"/>
      <c r="K262" s="2"/>
    </row>
    <row r="263" spans="1:11" ht="150" x14ac:dyDescent="0.25">
      <c r="A263" s="2"/>
      <c r="B263" s="4">
        <v>2010</v>
      </c>
      <c r="C263" s="4" t="s">
        <v>518</v>
      </c>
      <c r="D263" s="32"/>
      <c r="E263" s="4" t="s">
        <v>19</v>
      </c>
      <c r="F263" s="89" t="s">
        <v>543</v>
      </c>
      <c r="G263" s="4">
        <v>235</v>
      </c>
      <c r="H263" s="2"/>
      <c r="I263" s="32" t="s">
        <v>544</v>
      </c>
      <c r="J263" s="2"/>
      <c r="K263" s="2"/>
    </row>
    <row r="264" spans="1:11" ht="165" x14ac:dyDescent="0.25">
      <c r="A264" s="2"/>
      <c r="B264" s="4">
        <v>2010</v>
      </c>
      <c r="C264" s="4" t="s">
        <v>518</v>
      </c>
      <c r="D264" s="73"/>
      <c r="E264" s="4" t="s">
        <v>20</v>
      </c>
      <c r="F264" s="4" t="s">
        <v>548</v>
      </c>
      <c r="G264" s="4"/>
      <c r="H264" s="2"/>
      <c r="I264" s="73" t="s">
        <v>549</v>
      </c>
      <c r="J264" s="2"/>
      <c r="K264" s="2"/>
    </row>
    <row r="265" spans="1:11" s="17" customFormat="1" x14ac:dyDescent="0.25">
      <c r="A265" s="86"/>
      <c r="B265" s="90"/>
      <c r="C265" s="16"/>
      <c r="D265" s="86"/>
      <c r="E265" s="16"/>
      <c r="F265" s="16"/>
      <c r="G265" s="16"/>
      <c r="H265" s="86"/>
      <c r="I265" s="86"/>
      <c r="J265" s="86"/>
      <c r="K265" s="86"/>
    </row>
    <row r="266" spans="1:11" x14ac:dyDescent="0.25">
      <c r="A266" t="s">
        <v>553</v>
      </c>
      <c r="B266" s="92">
        <v>2009</v>
      </c>
      <c r="C266" s="3" t="s">
        <v>554</v>
      </c>
      <c r="D266" t="s">
        <v>552</v>
      </c>
      <c r="E266" s="4" t="s">
        <v>12</v>
      </c>
      <c r="F266" s="3" t="s">
        <v>550</v>
      </c>
      <c r="G266" s="3">
        <v>25</v>
      </c>
      <c r="H266" t="s">
        <v>551</v>
      </c>
    </row>
    <row r="267" spans="1:11" ht="120" x14ac:dyDescent="0.25">
      <c r="B267" s="3">
        <v>2009</v>
      </c>
      <c r="C267" s="3" t="s">
        <v>554</v>
      </c>
      <c r="D267" s="93"/>
      <c r="E267" s="4" t="s">
        <v>12</v>
      </c>
      <c r="F267" s="4" t="s">
        <v>556</v>
      </c>
      <c r="G267" s="3">
        <v>174</v>
      </c>
      <c r="I267" s="94" t="s">
        <v>556</v>
      </c>
      <c r="J267" s="91" t="s">
        <v>555</v>
      </c>
    </row>
    <row r="268" spans="1:11" ht="90" x14ac:dyDescent="0.25">
      <c r="B268" s="3">
        <v>2009</v>
      </c>
      <c r="C268" s="3" t="s">
        <v>554</v>
      </c>
      <c r="D268" s="95"/>
      <c r="E268" s="4" t="s">
        <v>21</v>
      </c>
      <c r="F268" s="4" t="s">
        <v>557</v>
      </c>
      <c r="G268" s="3">
        <v>175</v>
      </c>
      <c r="I268" s="57" t="s">
        <v>557</v>
      </c>
      <c r="J268" s="91" t="s">
        <v>555</v>
      </c>
    </row>
    <row r="269" spans="1:11" ht="105" x14ac:dyDescent="0.25">
      <c r="B269" s="3">
        <v>2009</v>
      </c>
      <c r="C269" s="3" t="s">
        <v>554</v>
      </c>
      <c r="D269" s="96"/>
      <c r="E269" s="4" t="s">
        <v>17</v>
      </c>
      <c r="F269" s="4" t="s">
        <v>558</v>
      </c>
      <c r="G269" s="3">
        <v>176</v>
      </c>
      <c r="I269" s="97" t="s">
        <v>558</v>
      </c>
      <c r="J269" s="91" t="s">
        <v>555</v>
      </c>
    </row>
    <row r="270" spans="1:11" ht="105" x14ac:dyDescent="0.25">
      <c r="B270" s="3">
        <v>2009</v>
      </c>
      <c r="C270" s="3" t="s">
        <v>554</v>
      </c>
      <c r="D270" s="98"/>
      <c r="E270" s="4" t="s">
        <v>20</v>
      </c>
      <c r="F270" s="4" t="s">
        <v>559</v>
      </c>
      <c r="G270" s="3">
        <v>177</v>
      </c>
      <c r="I270" s="99" t="s">
        <v>559</v>
      </c>
      <c r="J270" s="91" t="s">
        <v>555</v>
      </c>
    </row>
    <row r="271" spans="1:11" ht="90" x14ac:dyDescent="0.25">
      <c r="B271" s="3">
        <v>2009</v>
      </c>
      <c r="C271" s="3" t="s">
        <v>554</v>
      </c>
      <c r="D271" s="100"/>
      <c r="E271" s="4" t="s">
        <v>26</v>
      </c>
      <c r="F271" s="4" t="s">
        <v>560</v>
      </c>
      <c r="G271" s="3">
        <v>179</v>
      </c>
      <c r="I271" s="85" t="s">
        <v>560</v>
      </c>
      <c r="J271" s="91" t="s">
        <v>555</v>
      </c>
    </row>
    <row r="272" spans="1:11" s="17" customFormat="1" x14ac:dyDescent="0.25">
      <c r="C272" s="101"/>
      <c r="E272" s="16"/>
      <c r="G272" s="101"/>
    </row>
    <row r="273" spans="1:11" ht="94.5" customHeight="1" x14ac:dyDescent="0.25">
      <c r="A273" s="20" t="s">
        <v>582</v>
      </c>
      <c r="B273" s="3" t="s">
        <v>572</v>
      </c>
      <c r="C273" s="3" t="s">
        <v>571</v>
      </c>
      <c r="D273" s="28" t="s">
        <v>581</v>
      </c>
      <c r="E273" s="4" t="s">
        <v>12</v>
      </c>
      <c r="F273" s="4" t="s">
        <v>577</v>
      </c>
      <c r="G273" s="3">
        <v>6</v>
      </c>
      <c r="I273" s="26" t="s">
        <v>674</v>
      </c>
    </row>
    <row r="274" spans="1:11" ht="195" x14ac:dyDescent="0.25">
      <c r="B274" s="3" t="s">
        <v>572</v>
      </c>
      <c r="C274" s="3" t="s">
        <v>571</v>
      </c>
      <c r="D274" s="100"/>
      <c r="E274" s="4" t="s">
        <v>26</v>
      </c>
      <c r="F274" s="4" t="s">
        <v>585</v>
      </c>
      <c r="G274" s="3">
        <v>8</v>
      </c>
      <c r="I274" s="39" t="s">
        <v>573</v>
      </c>
    </row>
    <row r="275" spans="1:11" ht="165" x14ac:dyDescent="0.25">
      <c r="B275" s="3" t="s">
        <v>572</v>
      </c>
      <c r="C275" s="3" t="s">
        <v>571</v>
      </c>
      <c r="D275" s="105"/>
      <c r="E275" s="4" t="s">
        <v>18</v>
      </c>
      <c r="F275" s="4" t="s">
        <v>577</v>
      </c>
      <c r="G275" s="3">
        <v>11</v>
      </c>
      <c r="I275" s="43" t="s">
        <v>574</v>
      </c>
    </row>
    <row r="276" spans="1:11" ht="135" x14ac:dyDescent="0.25">
      <c r="B276" s="3" t="s">
        <v>572</v>
      </c>
      <c r="C276" s="3" t="s">
        <v>571</v>
      </c>
      <c r="D276" s="96"/>
      <c r="E276" s="4" t="s">
        <v>17</v>
      </c>
      <c r="F276" s="4" t="s">
        <v>577</v>
      </c>
      <c r="G276" s="3">
        <v>13</v>
      </c>
      <c r="I276" s="31" t="s">
        <v>575</v>
      </c>
    </row>
    <row r="277" spans="1:11" s="17" customFormat="1" x14ac:dyDescent="0.25">
      <c r="C277" s="101"/>
      <c r="E277" s="16"/>
      <c r="F277" s="16"/>
      <c r="G277" s="101"/>
    </row>
    <row r="278" spans="1:11" ht="255" x14ac:dyDescent="0.25">
      <c r="A278" s="91" t="s">
        <v>584</v>
      </c>
      <c r="B278" s="3">
        <v>2007</v>
      </c>
      <c r="C278" s="3" t="s">
        <v>578</v>
      </c>
      <c r="D278" s="36" t="s">
        <v>583</v>
      </c>
      <c r="E278" s="4" t="s">
        <v>19</v>
      </c>
      <c r="F278" s="4" t="s">
        <v>576</v>
      </c>
      <c r="G278" s="3">
        <v>178</v>
      </c>
      <c r="H278" s="104" t="s">
        <v>580</v>
      </c>
      <c r="I278" s="102" t="s">
        <v>589</v>
      </c>
      <c r="J278" s="32" t="s">
        <v>692</v>
      </c>
      <c r="K278" s="129">
        <f>200/0.66</f>
        <v>303.030303030303</v>
      </c>
    </row>
    <row r="279" spans="1:11" s="17" customFormat="1" x14ac:dyDescent="0.25">
      <c r="C279" s="101"/>
      <c r="E279" s="16"/>
    </row>
    <row r="280" spans="1:11" ht="180" x14ac:dyDescent="0.25">
      <c r="A280" s="4" t="s">
        <v>598</v>
      </c>
      <c r="B280" s="3">
        <v>2001</v>
      </c>
      <c r="C280" s="3" t="s">
        <v>126</v>
      </c>
      <c r="D280" s="83" t="s">
        <v>599</v>
      </c>
      <c r="E280" s="4" t="s">
        <v>16</v>
      </c>
      <c r="F280" s="4" t="s">
        <v>619</v>
      </c>
      <c r="G280" s="3">
        <v>49</v>
      </c>
      <c r="H280" t="s">
        <v>585</v>
      </c>
      <c r="I280" s="23" t="s">
        <v>602</v>
      </c>
    </row>
    <row r="281" spans="1:11" ht="165" x14ac:dyDescent="0.25">
      <c r="B281" s="3">
        <v>2001</v>
      </c>
      <c r="C281" s="3" t="s">
        <v>126</v>
      </c>
      <c r="D281" s="97" t="s">
        <v>599</v>
      </c>
      <c r="E281" s="54" t="s">
        <v>17</v>
      </c>
      <c r="F281" s="4" t="s">
        <v>619</v>
      </c>
      <c r="G281" s="3">
        <v>49</v>
      </c>
      <c r="I281" s="31" t="s">
        <v>605</v>
      </c>
      <c r="J281" s="114" t="s">
        <v>668</v>
      </c>
    </row>
    <row r="282" spans="1:11" ht="150" x14ac:dyDescent="0.25">
      <c r="B282" s="3">
        <v>2001</v>
      </c>
      <c r="C282" s="3" t="s">
        <v>126</v>
      </c>
      <c r="D282" s="85" t="s">
        <v>599</v>
      </c>
      <c r="E282" s="54" t="s">
        <v>26</v>
      </c>
      <c r="F282" s="4" t="s">
        <v>619</v>
      </c>
      <c r="G282" s="3">
        <v>50</v>
      </c>
      <c r="I282" s="39" t="s">
        <v>607</v>
      </c>
    </row>
    <row r="283" spans="1:11" ht="270" x14ac:dyDescent="0.25">
      <c r="B283" s="3">
        <v>2001</v>
      </c>
      <c r="C283" s="3" t="s">
        <v>126</v>
      </c>
      <c r="D283" s="57" t="s">
        <v>599</v>
      </c>
      <c r="E283" s="4" t="s">
        <v>21</v>
      </c>
      <c r="F283" s="4" t="s">
        <v>619</v>
      </c>
      <c r="G283" s="3">
        <v>52</v>
      </c>
      <c r="I283" s="55" t="s">
        <v>614</v>
      </c>
    </row>
    <row r="284" spans="1:11" ht="285" x14ac:dyDescent="0.25">
      <c r="B284" s="3">
        <v>2001</v>
      </c>
      <c r="C284" s="3" t="s">
        <v>126</v>
      </c>
      <c r="D284" s="94" t="s">
        <v>599</v>
      </c>
      <c r="E284" s="4" t="s">
        <v>12</v>
      </c>
      <c r="F284" s="4" t="s">
        <v>619</v>
      </c>
      <c r="G284" s="3">
        <v>53</v>
      </c>
      <c r="I284" s="26" t="s">
        <v>618</v>
      </c>
    </row>
    <row r="285" spans="1:11" ht="90" x14ac:dyDescent="0.25">
      <c r="B285" s="3">
        <v>2002</v>
      </c>
      <c r="C285" s="3" t="s">
        <v>126</v>
      </c>
      <c r="D285" s="120" t="s">
        <v>599</v>
      </c>
      <c r="E285" s="4" t="s">
        <v>19</v>
      </c>
      <c r="F285" s="4" t="s">
        <v>620</v>
      </c>
      <c r="G285" s="3">
        <v>57</v>
      </c>
      <c r="H285" s="32" t="s">
        <v>621</v>
      </c>
    </row>
    <row r="286" spans="1:11" ht="90" x14ac:dyDescent="0.25">
      <c r="B286" s="3">
        <v>1999</v>
      </c>
      <c r="C286" s="3" t="s">
        <v>126</v>
      </c>
      <c r="D286" s="57" t="s">
        <v>599</v>
      </c>
      <c r="E286" s="4" t="s">
        <v>21</v>
      </c>
      <c r="F286" s="4" t="s">
        <v>627</v>
      </c>
      <c r="G286" s="3">
        <v>60</v>
      </c>
      <c r="H286" s="55" t="s">
        <v>622</v>
      </c>
    </row>
    <row r="287" spans="1:11" ht="240" x14ac:dyDescent="0.25">
      <c r="B287" s="3">
        <v>1999</v>
      </c>
      <c r="C287" s="3" t="s">
        <v>126</v>
      </c>
      <c r="D287" s="85" t="s">
        <v>599</v>
      </c>
      <c r="E287" s="4" t="s">
        <v>26</v>
      </c>
      <c r="F287" s="4" t="s">
        <v>627</v>
      </c>
      <c r="G287" s="3">
        <v>61</v>
      </c>
      <c r="H287" s="39" t="s">
        <v>623</v>
      </c>
    </row>
    <row r="288" spans="1:11" ht="225" x14ac:dyDescent="0.25">
      <c r="B288" s="3">
        <v>1999</v>
      </c>
      <c r="C288" s="3" t="s">
        <v>126</v>
      </c>
      <c r="D288" s="97" t="s">
        <v>599</v>
      </c>
      <c r="E288" s="4" t="s">
        <v>17</v>
      </c>
      <c r="F288" s="4" t="s">
        <v>627</v>
      </c>
      <c r="G288" s="3">
        <v>62</v>
      </c>
      <c r="H288" s="31" t="s">
        <v>624</v>
      </c>
    </row>
    <row r="289" spans="1:11" ht="135" x14ac:dyDescent="0.25">
      <c r="B289" s="3">
        <v>1999</v>
      </c>
      <c r="C289" s="3" t="s">
        <v>126</v>
      </c>
      <c r="D289" s="121" t="s">
        <v>599</v>
      </c>
      <c r="E289" s="4" t="s">
        <v>18</v>
      </c>
      <c r="F289" s="4" t="s">
        <v>627</v>
      </c>
      <c r="G289" s="3">
        <v>63</v>
      </c>
      <c r="H289" s="43" t="s">
        <v>625</v>
      </c>
    </row>
    <row r="290" spans="1:11" ht="210" x14ac:dyDescent="0.25">
      <c r="B290" s="3">
        <v>1999</v>
      </c>
      <c r="C290" s="3" t="s">
        <v>126</v>
      </c>
      <c r="D290" s="57" t="s">
        <v>599</v>
      </c>
      <c r="E290" s="4" t="s">
        <v>21</v>
      </c>
      <c r="F290" s="4" t="s">
        <v>627</v>
      </c>
      <c r="G290" s="3">
        <v>63</v>
      </c>
      <c r="H290" s="55" t="s">
        <v>626</v>
      </c>
    </row>
    <row r="291" spans="1:11" ht="120" x14ac:dyDescent="0.25">
      <c r="A291" t="s">
        <v>652</v>
      </c>
      <c r="B291" s="3">
        <v>1995</v>
      </c>
      <c r="C291" s="3" t="s">
        <v>156</v>
      </c>
      <c r="D291" s="94" t="s">
        <v>599</v>
      </c>
      <c r="E291" s="4" t="s">
        <v>12</v>
      </c>
      <c r="F291" s="4" t="s">
        <v>647</v>
      </c>
      <c r="G291" s="3">
        <v>92</v>
      </c>
      <c r="H291" s="26" t="s">
        <v>648</v>
      </c>
    </row>
    <row r="292" spans="1:11" ht="210" x14ac:dyDescent="0.25">
      <c r="A292" s="91" t="s">
        <v>652</v>
      </c>
      <c r="B292" s="3">
        <v>1995</v>
      </c>
      <c r="C292" s="3" t="s">
        <v>156</v>
      </c>
      <c r="D292" s="121" t="s">
        <v>599</v>
      </c>
      <c r="E292" s="4" t="s">
        <v>18</v>
      </c>
      <c r="F292" s="4" t="s">
        <v>647</v>
      </c>
      <c r="G292" s="4" t="s">
        <v>656</v>
      </c>
      <c r="H292" s="43" t="s">
        <v>657</v>
      </c>
    </row>
    <row r="293" spans="1:11" ht="270" x14ac:dyDescent="0.25">
      <c r="A293" s="91" t="s">
        <v>652</v>
      </c>
      <c r="B293" s="3">
        <v>1995</v>
      </c>
      <c r="C293" s="3" t="s">
        <v>156</v>
      </c>
      <c r="D293" s="120" t="s">
        <v>599</v>
      </c>
      <c r="E293" s="4" t="s">
        <v>19</v>
      </c>
      <c r="F293" s="4" t="s">
        <v>647</v>
      </c>
      <c r="G293" s="4" t="s">
        <v>659</v>
      </c>
      <c r="H293" s="122" t="s">
        <v>649</v>
      </c>
      <c r="I293" s="122" t="s">
        <v>658</v>
      </c>
      <c r="J293" s="122" t="s">
        <v>669</v>
      </c>
      <c r="K293" s="122" t="s">
        <v>670</v>
      </c>
    </row>
    <row r="294" spans="1:11" ht="210" x14ac:dyDescent="0.25">
      <c r="A294" s="91" t="s">
        <v>652</v>
      </c>
      <c r="B294" s="3">
        <v>1995</v>
      </c>
      <c r="C294" s="3" t="s">
        <v>156</v>
      </c>
      <c r="D294" s="84" t="s">
        <v>599</v>
      </c>
      <c r="E294" s="4" t="s">
        <v>14</v>
      </c>
      <c r="F294" s="4" t="s">
        <v>647</v>
      </c>
      <c r="G294" s="4" t="s">
        <v>653</v>
      </c>
      <c r="H294" s="41" t="s">
        <v>651</v>
      </c>
    </row>
    <row r="295" spans="1:11" ht="210" x14ac:dyDescent="0.25">
      <c r="A295" s="91" t="s">
        <v>652</v>
      </c>
      <c r="B295" s="3">
        <v>1995</v>
      </c>
      <c r="C295" s="3" t="s">
        <v>156</v>
      </c>
      <c r="D295" s="85" t="s">
        <v>599</v>
      </c>
      <c r="E295" s="4" t="s">
        <v>26</v>
      </c>
      <c r="F295" s="4" t="s">
        <v>647</v>
      </c>
      <c r="G295" s="4" t="s">
        <v>654</v>
      </c>
      <c r="H295" s="39" t="s">
        <v>650</v>
      </c>
    </row>
    <row r="296" spans="1:11" ht="135" x14ac:dyDescent="0.25">
      <c r="A296" s="91" t="s">
        <v>652</v>
      </c>
      <c r="B296" s="3">
        <v>1995</v>
      </c>
      <c r="C296" s="3" t="s">
        <v>156</v>
      </c>
      <c r="D296" s="97" t="s">
        <v>599</v>
      </c>
      <c r="E296" s="4" t="s">
        <v>17</v>
      </c>
      <c r="F296" s="4" t="s">
        <v>647</v>
      </c>
      <c r="G296" s="4">
        <v>195</v>
      </c>
      <c r="H296" s="31" t="s">
        <v>655</v>
      </c>
    </row>
    <row r="297" spans="1:11" ht="210" x14ac:dyDescent="0.25">
      <c r="A297" s="116" t="s">
        <v>660</v>
      </c>
      <c r="C297" s="3" t="s">
        <v>518</v>
      </c>
      <c r="D297" s="120" t="s">
        <v>599</v>
      </c>
      <c r="E297" s="4" t="s">
        <v>19</v>
      </c>
      <c r="F297" s="4" t="s">
        <v>661</v>
      </c>
      <c r="G297" s="4">
        <v>106</v>
      </c>
      <c r="H297" s="32" t="s">
        <v>671</v>
      </c>
    </row>
    <row r="298" spans="1:11" ht="165" x14ac:dyDescent="0.25">
      <c r="A298" s="116" t="s">
        <v>660</v>
      </c>
      <c r="C298" s="3" t="s">
        <v>518</v>
      </c>
      <c r="D298" s="85" t="s">
        <v>599</v>
      </c>
      <c r="E298" s="4" t="s">
        <v>26</v>
      </c>
      <c r="F298" s="4" t="s">
        <v>662</v>
      </c>
      <c r="G298" s="4">
        <v>107</v>
      </c>
      <c r="H298" s="39" t="s">
        <v>663</v>
      </c>
    </row>
    <row r="299" spans="1:11" ht="210" x14ac:dyDescent="0.25">
      <c r="A299" s="116" t="s">
        <v>660</v>
      </c>
      <c r="C299" s="3" t="s">
        <v>518</v>
      </c>
      <c r="D299" s="35" t="s">
        <v>599</v>
      </c>
      <c r="E299" s="4" t="s">
        <v>13</v>
      </c>
      <c r="F299" s="4" t="s">
        <v>662</v>
      </c>
      <c r="G299" s="4">
        <v>107</v>
      </c>
      <c r="H299" s="33" t="s">
        <v>664</v>
      </c>
    </row>
    <row r="300" spans="1:11" ht="210" x14ac:dyDescent="0.25">
      <c r="A300" s="116" t="s">
        <v>660</v>
      </c>
      <c r="C300" s="3" t="s">
        <v>518</v>
      </c>
      <c r="D300" s="97" t="s">
        <v>599</v>
      </c>
      <c r="E300" s="4" t="s">
        <v>17</v>
      </c>
      <c r="F300" s="4" t="s">
        <v>662</v>
      </c>
      <c r="G300" s="4">
        <v>107</v>
      </c>
      <c r="H300" s="31" t="s">
        <v>665</v>
      </c>
    </row>
    <row r="301" spans="1:11" ht="225" x14ac:dyDescent="0.25">
      <c r="A301" s="116" t="s">
        <v>660</v>
      </c>
      <c r="C301" s="3" t="s">
        <v>518</v>
      </c>
      <c r="D301" s="57" t="s">
        <v>599</v>
      </c>
      <c r="E301" s="4" t="s">
        <v>21</v>
      </c>
      <c r="F301" s="4" t="s">
        <v>666</v>
      </c>
      <c r="G301" s="4">
        <v>107</v>
      </c>
      <c r="H301" s="55" t="s">
        <v>667</v>
      </c>
    </row>
    <row r="302" spans="1:11" s="17" customFormat="1" x14ac:dyDescent="0.25">
      <c r="C302" s="101"/>
      <c r="E302" s="16"/>
      <c r="F302" s="16"/>
    </row>
    <row r="303" spans="1:11" ht="30" x14ac:dyDescent="0.25">
      <c r="A303" s="116" t="s">
        <v>688</v>
      </c>
      <c r="B303" s="4" t="s">
        <v>689</v>
      </c>
      <c r="C303" s="3" t="s">
        <v>675</v>
      </c>
      <c r="D303" s="59" t="s">
        <v>676</v>
      </c>
      <c r="E303" s="4" t="s">
        <v>21</v>
      </c>
      <c r="F303" s="4" t="s">
        <v>809</v>
      </c>
      <c r="G303" s="4">
        <v>6</v>
      </c>
      <c r="H303" s="4" t="s">
        <v>677</v>
      </c>
      <c r="I303" s="56" t="s">
        <v>809</v>
      </c>
    </row>
    <row r="304" spans="1:11" ht="30" x14ac:dyDescent="0.25">
      <c r="A304" s="117"/>
      <c r="B304" s="4" t="s">
        <v>689</v>
      </c>
      <c r="C304" s="3" t="s">
        <v>675</v>
      </c>
      <c r="D304" s="23"/>
      <c r="E304" s="4" t="s">
        <v>16</v>
      </c>
      <c r="F304" s="4" t="s">
        <v>678</v>
      </c>
      <c r="G304" s="4">
        <v>6</v>
      </c>
      <c r="H304" s="4" t="s">
        <v>677</v>
      </c>
      <c r="I304" s="24" t="s">
        <v>678</v>
      </c>
      <c r="J304" s="4" t="s">
        <v>687</v>
      </c>
    </row>
    <row r="305" spans="1:11" ht="30" x14ac:dyDescent="0.25">
      <c r="A305" s="117"/>
      <c r="B305" s="4" t="s">
        <v>689</v>
      </c>
      <c r="C305" s="3" t="s">
        <v>675</v>
      </c>
      <c r="D305" s="39"/>
      <c r="E305" s="4" t="s">
        <v>26</v>
      </c>
      <c r="F305" s="4" t="s">
        <v>291</v>
      </c>
      <c r="G305" s="4">
        <v>6</v>
      </c>
      <c r="H305" s="4" t="s">
        <v>677</v>
      </c>
      <c r="I305" s="132" t="s">
        <v>291</v>
      </c>
      <c r="J305" s="4" t="s">
        <v>687</v>
      </c>
    </row>
    <row r="306" spans="1:11" ht="30" x14ac:dyDescent="0.25">
      <c r="A306" s="117"/>
      <c r="B306" s="4" t="s">
        <v>689</v>
      </c>
      <c r="C306" s="3" t="s">
        <v>675</v>
      </c>
      <c r="D306" s="32"/>
      <c r="E306" s="4" t="s">
        <v>19</v>
      </c>
      <c r="F306" s="131" t="s">
        <v>681</v>
      </c>
      <c r="G306" s="131">
        <v>6</v>
      </c>
      <c r="H306" s="131" t="s">
        <v>677</v>
      </c>
      <c r="I306" s="133" t="s">
        <v>696</v>
      </c>
      <c r="J306" s="131" t="s">
        <v>693</v>
      </c>
      <c r="K306" s="107">
        <f>500/0.66</f>
        <v>757.57575757575751</v>
      </c>
    </row>
    <row r="307" spans="1:11" ht="30" x14ac:dyDescent="0.25">
      <c r="A307" s="117"/>
      <c r="B307" s="4" t="s">
        <v>689</v>
      </c>
      <c r="C307" s="3" t="s">
        <v>675</v>
      </c>
      <c r="D307" s="33"/>
      <c r="E307" s="4" t="s">
        <v>13</v>
      </c>
      <c r="F307" s="4" t="s">
        <v>413</v>
      </c>
      <c r="G307" s="4">
        <v>6</v>
      </c>
      <c r="H307" s="4" t="s">
        <v>679</v>
      </c>
      <c r="I307" s="135" t="s">
        <v>413</v>
      </c>
    </row>
    <row r="308" spans="1:11" ht="30" x14ac:dyDescent="0.25">
      <c r="A308" s="117"/>
      <c r="B308" s="4" t="s">
        <v>689</v>
      </c>
      <c r="C308" s="3" t="s">
        <v>675</v>
      </c>
      <c r="D308" s="26"/>
      <c r="E308" s="4" t="s">
        <v>12</v>
      </c>
      <c r="F308" s="4" t="s">
        <v>680</v>
      </c>
      <c r="G308" s="4">
        <v>6</v>
      </c>
      <c r="H308" s="4" t="s">
        <v>679</v>
      </c>
      <c r="I308" s="27" t="s">
        <v>697</v>
      </c>
    </row>
    <row r="309" spans="1:11" ht="30" x14ac:dyDescent="0.25">
      <c r="A309" s="117"/>
      <c r="B309" s="4" t="s">
        <v>689</v>
      </c>
      <c r="C309" s="3" t="s">
        <v>675</v>
      </c>
      <c r="D309" s="41"/>
      <c r="E309" s="4" t="s">
        <v>14</v>
      </c>
      <c r="F309" s="4" t="s">
        <v>314</v>
      </c>
      <c r="G309" s="4">
        <v>5</v>
      </c>
      <c r="H309" s="4" t="s">
        <v>679</v>
      </c>
      <c r="J309" s="4" t="s">
        <v>687</v>
      </c>
    </row>
    <row r="310" spans="1:11" ht="30" x14ac:dyDescent="0.25">
      <c r="A310" s="117"/>
      <c r="B310" s="4" t="s">
        <v>689</v>
      </c>
      <c r="C310" s="3" t="s">
        <v>675</v>
      </c>
      <c r="D310" s="124"/>
      <c r="E310" s="4" t="s">
        <v>19</v>
      </c>
      <c r="F310" s="4" t="s">
        <v>413</v>
      </c>
      <c r="G310" s="4">
        <v>5</v>
      </c>
      <c r="H310" s="4" t="s">
        <v>679</v>
      </c>
      <c r="J310" s="4" t="s">
        <v>687</v>
      </c>
    </row>
    <row r="311" spans="1:11" ht="45" x14ac:dyDescent="0.25">
      <c r="A311" s="117"/>
      <c r="B311" s="4" t="s">
        <v>689</v>
      </c>
      <c r="C311" s="3" t="s">
        <v>675</v>
      </c>
      <c r="D311" s="43"/>
      <c r="E311" s="4" t="s">
        <v>18</v>
      </c>
      <c r="F311" s="124" t="s">
        <v>698</v>
      </c>
      <c r="G311" s="4">
        <v>2</v>
      </c>
      <c r="H311" s="4" t="s">
        <v>683</v>
      </c>
      <c r="I311" s="47" t="s">
        <v>834</v>
      </c>
      <c r="J311" s="4" t="s">
        <v>687</v>
      </c>
    </row>
    <row r="312" spans="1:11" ht="45" x14ac:dyDescent="0.25">
      <c r="A312" s="117"/>
      <c r="B312" s="4" t="s">
        <v>689</v>
      </c>
      <c r="C312" s="3" t="s">
        <v>675</v>
      </c>
      <c r="D312" s="23"/>
      <c r="E312" s="4" t="s">
        <v>16</v>
      </c>
      <c r="F312" s="124" t="s">
        <v>702</v>
      </c>
      <c r="G312" s="4">
        <v>2</v>
      </c>
      <c r="H312" s="4" t="s">
        <v>683</v>
      </c>
      <c r="I312" s="24" t="s">
        <v>703</v>
      </c>
      <c r="J312" s="4" t="s">
        <v>687</v>
      </c>
    </row>
    <row r="313" spans="1:11" ht="45" x14ac:dyDescent="0.25">
      <c r="A313" s="117"/>
      <c r="B313" s="4" t="s">
        <v>689</v>
      </c>
      <c r="C313" s="3" t="s">
        <v>675</v>
      </c>
      <c r="D313" s="41"/>
      <c r="E313" s="4" t="s">
        <v>14</v>
      </c>
      <c r="F313" s="124" t="s">
        <v>682</v>
      </c>
      <c r="G313" s="4">
        <v>2</v>
      </c>
      <c r="H313" s="4" t="s">
        <v>683</v>
      </c>
      <c r="I313" s="137" t="s">
        <v>699</v>
      </c>
      <c r="J313" s="4" t="s">
        <v>687</v>
      </c>
    </row>
    <row r="314" spans="1:11" ht="45" x14ac:dyDescent="0.25">
      <c r="A314" s="117"/>
      <c r="B314" s="4" t="s">
        <v>689</v>
      </c>
      <c r="C314" s="3" t="s">
        <v>675</v>
      </c>
      <c r="D314" s="39"/>
      <c r="E314" s="4" t="s">
        <v>26</v>
      </c>
      <c r="F314" s="124" t="s">
        <v>684</v>
      </c>
      <c r="G314" s="4">
        <v>2</v>
      </c>
      <c r="H314" s="4" t="s">
        <v>683</v>
      </c>
      <c r="I314" s="100"/>
      <c r="J314" s="4" t="s">
        <v>687</v>
      </c>
    </row>
    <row r="315" spans="1:11" ht="30" x14ac:dyDescent="0.25">
      <c r="A315" s="117"/>
      <c r="B315" s="4" t="s">
        <v>689</v>
      </c>
      <c r="C315" s="3" t="s">
        <v>675</v>
      </c>
      <c r="D315" s="124"/>
      <c r="E315" s="4" t="s">
        <v>19</v>
      </c>
      <c r="F315" s="124" t="s">
        <v>685</v>
      </c>
      <c r="G315" s="4">
        <v>2</v>
      </c>
      <c r="H315" s="4" t="s">
        <v>683</v>
      </c>
      <c r="J315" s="4" t="s">
        <v>687</v>
      </c>
    </row>
    <row r="316" spans="1:11" s="17" customFormat="1" x14ac:dyDescent="0.25">
      <c r="A316" s="127"/>
      <c r="C316" s="101"/>
      <c r="D316" s="123"/>
      <c r="E316" s="16"/>
      <c r="F316" s="123"/>
      <c r="H316" s="16"/>
    </row>
    <row r="317" spans="1:11" ht="45" x14ac:dyDescent="0.25">
      <c r="A317" s="116" t="s">
        <v>704</v>
      </c>
      <c r="B317" s="3">
        <v>2015</v>
      </c>
      <c r="C317" s="3" t="s">
        <v>675</v>
      </c>
      <c r="D317" s="34" t="s">
        <v>686</v>
      </c>
      <c r="E317" s="128" t="s">
        <v>13</v>
      </c>
      <c r="F317" s="124" t="s">
        <v>690</v>
      </c>
      <c r="G317" s="4">
        <v>4</v>
      </c>
      <c r="H317" s="4" t="s">
        <v>683</v>
      </c>
      <c r="I317" s="136" t="s">
        <v>700</v>
      </c>
    </row>
    <row r="318" spans="1:11" ht="45" x14ac:dyDescent="0.25">
      <c r="A318" s="117"/>
      <c r="B318" s="3">
        <v>2015</v>
      </c>
      <c r="C318" s="3" t="s">
        <v>675</v>
      </c>
      <c r="D318" s="20"/>
      <c r="E318" s="4" t="s">
        <v>12</v>
      </c>
      <c r="F318" s="124" t="s">
        <v>691</v>
      </c>
      <c r="G318" s="4">
        <v>4</v>
      </c>
      <c r="H318" s="4" t="s">
        <v>683</v>
      </c>
      <c r="I318" s="4" t="s">
        <v>701</v>
      </c>
    </row>
    <row r="319" spans="1:11" x14ac:dyDescent="0.25">
      <c r="A319" s="117"/>
      <c r="B319" s="3">
        <v>2015</v>
      </c>
      <c r="C319" s="3" t="s">
        <v>675</v>
      </c>
      <c r="D319" s="28"/>
      <c r="E319" s="4" t="s">
        <v>12</v>
      </c>
      <c r="F319" s="20" t="s">
        <v>695</v>
      </c>
      <c r="G319" s="4">
        <v>7</v>
      </c>
      <c r="H319" s="4" t="s">
        <v>677</v>
      </c>
      <c r="I319" s="27" t="s">
        <v>695</v>
      </c>
    </row>
    <row r="320" spans="1:11" x14ac:dyDescent="0.25">
      <c r="A320" s="117"/>
      <c r="B320" s="3">
        <v>2015</v>
      </c>
      <c r="C320" s="3" t="s">
        <v>675</v>
      </c>
      <c r="D320" s="36"/>
      <c r="E320" s="4" t="s">
        <v>19</v>
      </c>
      <c r="F320" s="124" t="s">
        <v>295</v>
      </c>
      <c r="G320" s="4">
        <v>7</v>
      </c>
      <c r="H320" s="4" t="s">
        <v>677</v>
      </c>
      <c r="I320" s="134" t="s">
        <v>295</v>
      </c>
    </row>
    <row r="321" spans="1:10" x14ac:dyDescent="0.25">
      <c r="A321" s="117"/>
      <c r="B321" s="3">
        <v>2015</v>
      </c>
      <c r="C321" s="3" t="s">
        <v>675</v>
      </c>
      <c r="D321" s="59"/>
      <c r="E321" s="4" t="s">
        <v>21</v>
      </c>
      <c r="F321" s="124" t="s">
        <v>694</v>
      </c>
      <c r="G321" s="4">
        <v>7</v>
      </c>
      <c r="H321" s="4" t="s">
        <v>677</v>
      </c>
      <c r="I321" s="130" t="s">
        <v>694</v>
      </c>
    </row>
    <row r="322" spans="1:10" s="17" customFormat="1" x14ac:dyDescent="0.25">
      <c r="A322" s="127"/>
      <c r="B322" s="101"/>
      <c r="C322" s="101"/>
      <c r="D322" s="80"/>
      <c r="E322" s="16"/>
      <c r="F322" s="123"/>
      <c r="H322" s="16"/>
    </row>
    <row r="323" spans="1:10" ht="75" x14ac:dyDescent="0.25">
      <c r="A323" s="139" t="s">
        <v>705</v>
      </c>
      <c r="B323" s="3"/>
      <c r="C323" s="3" t="s">
        <v>675</v>
      </c>
      <c r="D323" s="20" t="s">
        <v>706</v>
      </c>
      <c r="E323" s="4" t="s">
        <v>19</v>
      </c>
      <c r="F323" s="124" t="s">
        <v>788</v>
      </c>
      <c r="G323" s="4">
        <v>26</v>
      </c>
      <c r="H323" s="4" t="s">
        <v>707</v>
      </c>
      <c r="I323" s="158" t="s">
        <v>789</v>
      </c>
    </row>
    <row r="324" spans="1:10" ht="60" x14ac:dyDescent="0.25">
      <c r="A324" s="139" t="s">
        <v>709</v>
      </c>
      <c r="B324" s="3"/>
      <c r="C324" s="3" t="s">
        <v>675</v>
      </c>
      <c r="D324" s="20"/>
      <c r="E324" s="4" t="s">
        <v>19</v>
      </c>
      <c r="F324" s="18" t="s">
        <v>716</v>
      </c>
      <c r="G324" s="4">
        <v>1</v>
      </c>
      <c r="H324" s="4" t="s">
        <v>715</v>
      </c>
      <c r="I324" s="20" t="s">
        <v>716</v>
      </c>
    </row>
    <row r="325" spans="1:10" ht="60" x14ac:dyDescent="0.25">
      <c r="A325" s="139" t="s">
        <v>710</v>
      </c>
      <c r="B325" s="3"/>
      <c r="C325" s="3" t="s">
        <v>675</v>
      </c>
      <c r="D325" s="36"/>
      <c r="E325" s="4" t="s">
        <v>19</v>
      </c>
      <c r="F325" s="18" t="s">
        <v>711</v>
      </c>
      <c r="G325" s="4">
        <v>1</v>
      </c>
      <c r="H325" s="4" t="s">
        <v>712</v>
      </c>
      <c r="I325" s="145" t="s">
        <v>713</v>
      </c>
      <c r="J325" s="142">
        <f>1000/0.66</f>
        <v>1515.151515151515</v>
      </c>
    </row>
    <row r="326" spans="1:10" ht="60" x14ac:dyDescent="0.25">
      <c r="A326" s="139" t="s">
        <v>710</v>
      </c>
      <c r="B326" s="3"/>
      <c r="C326" s="3" t="s">
        <v>675</v>
      </c>
      <c r="D326" s="20"/>
      <c r="E326" s="4" t="s">
        <v>16</v>
      </c>
      <c r="F326" s="18" t="s">
        <v>714</v>
      </c>
      <c r="G326" s="4">
        <v>1</v>
      </c>
      <c r="H326" s="4" t="s">
        <v>712</v>
      </c>
      <c r="I326" s="18" t="s">
        <v>714</v>
      </c>
    </row>
    <row r="327" spans="1:10" ht="60" x14ac:dyDescent="0.25">
      <c r="A327" s="139" t="s">
        <v>710</v>
      </c>
      <c r="B327" s="3"/>
      <c r="C327" s="3" t="s">
        <v>675</v>
      </c>
      <c r="D327" s="20"/>
      <c r="E327" s="4" t="s">
        <v>26</v>
      </c>
      <c r="F327" s="18" t="s">
        <v>717</v>
      </c>
      <c r="G327" s="4">
        <v>1</v>
      </c>
      <c r="H327" s="4" t="s">
        <v>712</v>
      </c>
      <c r="I327" s="146" t="s">
        <v>717</v>
      </c>
    </row>
    <row r="328" spans="1:10" ht="60" x14ac:dyDescent="0.25">
      <c r="A328" s="139" t="s">
        <v>710</v>
      </c>
      <c r="B328" s="3"/>
      <c r="C328" s="3" t="s">
        <v>675</v>
      </c>
      <c r="D328" s="59"/>
      <c r="E328" s="4" t="s">
        <v>21</v>
      </c>
      <c r="F328" s="18" t="s">
        <v>718</v>
      </c>
      <c r="G328" s="4">
        <v>1</v>
      </c>
      <c r="H328" s="4" t="s">
        <v>712</v>
      </c>
      <c r="I328" s="168" t="s">
        <v>718</v>
      </c>
    </row>
    <row r="329" spans="1:10" ht="60" x14ac:dyDescent="0.25">
      <c r="A329" s="139" t="s">
        <v>710</v>
      </c>
      <c r="B329" s="3"/>
      <c r="C329" s="3" t="s">
        <v>675</v>
      </c>
      <c r="D329" s="20"/>
      <c r="E329" s="4" t="s">
        <v>12</v>
      </c>
      <c r="F329" s="18" t="s">
        <v>708</v>
      </c>
      <c r="G329" s="4">
        <v>1</v>
      </c>
      <c r="H329" s="4" t="s">
        <v>712</v>
      </c>
      <c r="I329" s="146" t="s">
        <v>708</v>
      </c>
    </row>
    <row r="330" spans="1:10" ht="60" x14ac:dyDescent="0.25">
      <c r="A330" s="139" t="s">
        <v>710</v>
      </c>
      <c r="B330" s="3"/>
      <c r="C330" s="3" t="s">
        <v>675</v>
      </c>
      <c r="D330" s="20"/>
      <c r="E330" s="4" t="s">
        <v>13</v>
      </c>
      <c r="F330" s="18" t="s">
        <v>719</v>
      </c>
      <c r="G330" s="4">
        <v>1</v>
      </c>
      <c r="H330" s="4" t="s">
        <v>712</v>
      </c>
      <c r="I330" s="146" t="s">
        <v>719</v>
      </c>
    </row>
    <row r="331" spans="1:10" s="17" customFormat="1" x14ac:dyDescent="0.25">
      <c r="A331" s="143"/>
      <c r="B331" s="101"/>
      <c r="C331" s="101"/>
      <c r="D331" s="80"/>
      <c r="E331" s="16"/>
      <c r="F331" s="22"/>
      <c r="H331" s="16"/>
      <c r="I331" s="144"/>
    </row>
    <row r="332" spans="1:10" ht="60" x14ac:dyDescent="0.25">
      <c r="A332" s="147" t="s">
        <v>740</v>
      </c>
      <c r="B332" s="3">
        <v>2015</v>
      </c>
      <c r="C332" s="3" t="s">
        <v>720</v>
      </c>
      <c r="D332" s="40" t="s">
        <v>739</v>
      </c>
      <c r="E332" s="4" t="s">
        <v>26</v>
      </c>
      <c r="F332" s="18" t="s">
        <v>721</v>
      </c>
      <c r="G332" s="4">
        <v>295</v>
      </c>
      <c r="H332" s="4" t="s">
        <v>722</v>
      </c>
      <c r="I332" s="165" t="s">
        <v>721</v>
      </c>
    </row>
    <row r="333" spans="1:10" x14ac:dyDescent="0.25">
      <c r="A333" s="147"/>
      <c r="B333" s="3">
        <v>2015</v>
      </c>
      <c r="C333" s="3" t="s">
        <v>720</v>
      </c>
      <c r="D333" s="20"/>
      <c r="E333" s="4" t="s">
        <v>13</v>
      </c>
      <c r="F333" s="4" t="s">
        <v>719</v>
      </c>
      <c r="G333" s="4">
        <v>295</v>
      </c>
      <c r="H333" s="4" t="s">
        <v>722</v>
      </c>
      <c r="I333" s="141" t="s">
        <v>719</v>
      </c>
    </row>
    <row r="334" spans="1:10" x14ac:dyDescent="0.25">
      <c r="A334" s="147"/>
      <c r="B334" s="3">
        <v>2015</v>
      </c>
      <c r="C334" s="3" t="s">
        <v>720</v>
      </c>
      <c r="D334" s="20"/>
      <c r="E334" s="4" t="s">
        <v>12</v>
      </c>
      <c r="F334" s="4" t="s">
        <v>723</v>
      </c>
      <c r="G334" s="4">
        <v>295</v>
      </c>
      <c r="H334" s="4" t="s">
        <v>722</v>
      </c>
      <c r="I334" s="141" t="s">
        <v>723</v>
      </c>
    </row>
    <row r="335" spans="1:10" x14ac:dyDescent="0.25">
      <c r="A335" s="147"/>
      <c r="B335" s="3">
        <v>2015</v>
      </c>
      <c r="C335" s="3" t="s">
        <v>720</v>
      </c>
      <c r="D335" s="20"/>
      <c r="E335" s="4" t="s">
        <v>17</v>
      </c>
      <c r="F335" s="4" t="s">
        <v>724</v>
      </c>
      <c r="G335" s="4">
        <v>296</v>
      </c>
      <c r="H335" s="4" t="s">
        <v>722</v>
      </c>
      <c r="I335" s="141" t="s">
        <v>724</v>
      </c>
    </row>
    <row r="336" spans="1:10" x14ac:dyDescent="0.25">
      <c r="A336" s="148"/>
      <c r="B336" s="3">
        <v>2015</v>
      </c>
      <c r="C336" s="3" t="s">
        <v>720</v>
      </c>
      <c r="D336" s="20"/>
      <c r="E336" s="4" t="s">
        <v>16</v>
      </c>
      <c r="F336" s="4" t="s">
        <v>725</v>
      </c>
      <c r="G336" s="4">
        <v>296</v>
      </c>
      <c r="H336" s="4" t="s">
        <v>722</v>
      </c>
      <c r="I336" s="141" t="s">
        <v>725</v>
      </c>
    </row>
    <row r="337" spans="1:10" x14ac:dyDescent="0.25">
      <c r="A337" s="148"/>
      <c r="B337" s="3">
        <v>2015</v>
      </c>
      <c r="C337" s="3" t="s">
        <v>720</v>
      </c>
      <c r="D337" s="48"/>
      <c r="E337" s="4" t="s">
        <v>18</v>
      </c>
      <c r="F337" s="4" t="s">
        <v>726</v>
      </c>
      <c r="G337" s="4">
        <v>296</v>
      </c>
      <c r="H337" s="164" t="s">
        <v>722</v>
      </c>
      <c r="I337" s="146" t="s">
        <v>726</v>
      </c>
      <c r="J337" s="163"/>
    </row>
    <row r="338" spans="1:10" x14ac:dyDescent="0.25">
      <c r="A338" s="148"/>
      <c r="B338" s="3">
        <v>2015</v>
      </c>
      <c r="C338" s="3" t="s">
        <v>720</v>
      </c>
      <c r="D338" s="36"/>
      <c r="E338" s="4" t="s">
        <v>19</v>
      </c>
      <c r="F338" s="4" t="s">
        <v>711</v>
      </c>
      <c r="G338" s="4">
        <v>296</v>
      </c>
      <c r="H338" s="164" t="s">
        <v>722</v>
      </c>
      <c r="I338" s="146" t="s">
        <v>713</v>
      </c>
      <c r="J338" s="142">
        <f>1000/0.66</f>
        <v>1515.151515151515</v>
      </c>
    </row>
    <row r="339" spans="1:10" ht="30" x14ac:dyDescent="0.25">
      <c r="A339" s="148"/>
      <c r="B339" s="3">
        <v>2015</v>
      </c>
      <c r="C339" s="3" t="s">
        <v>720</v>
      </c>
      <c r="D339" s="25"/>
      <c r="E339" s="4" t="s">
        <v>16</v>
      </c>
      <c r="F339" s="4" t="s">
        <v>336</v>
      </c>
      <c r="G339" s="4">
        <v>302</v>
      </c>
      <c r="H339" s="4" t="s">
        <v>728</v>
      </c>
      <c r="I339" s="159" t="s">
        <v>725</v>
      </c>
    </row>
    <row r="340" spans="1:10" ht="30" x14ac:dyDescent="0.25">
      <c r="A340" s="148"/>
      <c r="B340" s="3">
        <v>2015</v>
      </c>
      <c r="C340" s="3" t="s">
        <v>720</v>
      </c>
      <c r="D340" s="65"/>
      <c r="E340" s="4" t="s">
        <v>17</v>
      </c>
      <c r="F340" s="4" t="s">
        <v>727</v>
      </c>
      <c r="G340" s="4">
        <v>302</v>
      </c>
      <c r="H340" s="4" t="s">
        <v>728</v>
      </c>
      <c r="I340" s="160" t="s">
        <v>729</v>
      </c>
    </row>
    <row r="341" spans="1:10" ht="30" x14ac:dyDescent="0.25">
      <c r="A341" s="148"/>
      <c r="B341" s="3">
        <v>2015</v>
      </c>
      <c r="C341" s="3" t="s">
        <v>720</v>
      </c>
      <c r="D341" s="28"/>
      <c r="E341" s="4" t="s">
        <v>12</v>
      </c>
      <c r="F341" s="4" t="s">
        <v>730</v>
      </c>
      <c r="G341" s="4">
        <v>303</v>
      </c>
      <c r="H341" s="4" t="s">
        <v>728</v>
      </c>
      <c r="I341" s="161" t="s">
        <v>731</v>
      </c>
    </row>
    <row r="342" spans="1:10" x14ac:dyDescent="0.25">
      <c r="A342" s="148"/>
      <c r="B342" s="3">
        <v>2015</v>
      </c>
      <c r="C342" s="3" t="s">
        <v>720</v>
      </c>
      <c r="D342" s="20"/>
      <c r="E342" s="4" t="s">
        <v>16</v>
      </c>
      <c r="F342" s="4" t="s">
        <v>732</v>
      </c>
      <c r="G342" s="4">
        <v>316</v>
      </c>
      <c r="H342" s="4" t="s">
        <v>733</v>
      </c>
      <c r="I342" s="141" t="s">
        <v>734</v>
      </c>
    </row>
    <row r="343" spans="1:10" x14ac:dyDescent="0.25">
      <c r="A343" s="148"/>
      <c r="B343" s="3">
        <v>2015</v>
      </c>
      <c r="C343" s="3" t="s">
        <v>720</v>
      </c>
      <c r="D343" s="20"/>
      <c r="E343" s="4" t="s">
        <v>19</v>
      </c>
      <c r="F343" s="4" t="s">
        <v>735</v>
      </c>
      <c r="G343" s="4">
        <v>317</v>
      </c>
      <c r="H343" s="4" t="s">
        <v>733</v>
      </c>
      <c r="I343" s="141" t="s">
        <v>736</v>
      </c>
      <c r="J343" s="142">
        <f>3000/0.66</f>
        <v>4545.454545454545</v>
      </c>
    </row>
    <row r="344" spans="1:10" x14ac:dyDescent="0.25">
      <c r="A344" s="148"/>
      <c r="B344" s="3">
        <v>2015</v>
      </c>
      <c r="C344" s="3" t="s">
        <v>720</v>
      </c>
      <c r="D344" s="20"/>
      <c r="E344" s="4" t="s">
        <v>12</v>
      </c>
      <c r="F344" s="4" t="s">
        <v>295</v>
      </c>
      <c r="G344" s="4">
        <v>317</v>
      </c>
      <c r="H344" s="4" t="s">
        <v>733</v>
      </c>
      <c r="I344" s="18" t="s">
        <v>299</v>
      </c>
    </row>
    <row r="345" spans="1:10" x14ac:dyDescent="0.25">
      <c r="A345" s="148"/>
      <c r="B345" s="3">
        <v>2015</v>
      </c>
      <c r="C345" s="3" t="s">
        <v>720</v>
      </c>
      <c r="D345" s="20"/>
      <c r="E345" s="4" t="s">
        <v>13</v>
      </c>
      <c r="F345" s="4" t="s">
        <v>413</v>
      </c>
      <c r="G345" s="4">
        <v>317</v>
      </c>
      <c r="H345" s="4" t="s">
        <v>733</v>
      </c>
      <c r="I345" s="18" t="s">
        <v>716</v>
      </c>
    </row>
    <row r="346" spans="1:10" x14ac:dyDescent="0.25">
      <c r="A346" s="148"/>
      <c r="B346" s="3">
        <v>2015</v>
      </c>
      <c r="C346" s="3" t="s">
        <v>720</v>
      </c>
      <c r="D346" s="34"/>
      <c r="E346" s="4" t="s">
        <v>13</v>
      </c>
      <c r="F346" s="4" t="s">
        <v>295</v>
      </c>
      <c r="G346" s="4">
        <v>317</v>
      </c>
      <c r="H346" s="4" t="s">
        <v>737</v>
      </c>
      <c r="I346" s="162" t="s">
        <v>299</v>
      </c>
    </row>
    <row r="347" spans="1:10" x14ac:dyDescent="0.25">
      <c r="A347" s="149"/>
      <c r="B347" s="3">
        <v>2015</v>
      </c>
      <c r="C347" s="3" t="s">
        <v>720</v>
      </c>
      <c r="D347" s="20"/>
      <c r="E347" s="4" t="s">
        <v>12</v>
      </c>
      <c r="F347" s="4" t="s">
        <v>730</v>
      </c>
      <c r="G347" s="4">
        <v>317</v>
      </c>
      <c r="H347" s="4" t="s">
        <v>737</v>
      </c>
      <c r="I347" s="140" t="s">
        <v>731</v>
      </c>
    </row>
    <row r="348" spans="1:10" x14ac:dyDescent="0.25">
      <c r="A348" s="149"/>
      <c r="B348" s="3">
        <v>2015</v>
      </c>
      <c r="C348" s="3" t="s">
        <v>720</v>
      </c>
      <c r="D348" s="124"/>
      <c r="E348" s="4" t="s">
        <v>17</v>
      </c>
      <c r="F348" s="3" t="s">
        <v>738</v>
      </c>
      <c r="G348" s="4">
        <v>317</v>
      </c>
      <c r="H348" s="4" t="s">
        <v>737</v>
      </c>
      <c r="I348" s="141" t="s">
        <v>729</v>
      </c>
    </row>
    <row r="349" spans="1:10" x14ac:dyDescent="0.25">
      <c r="A349" s="149"/>
      <c r="B349" s="3">
        <v>2015</v>
      </c>
      <c r="C349" s="3" t="s">
        <v>720</v>
      </c>
      <c r="D349" s="124"/>
      <c r="E349" s="4" t="s">
        <v>16</v>
      </c>
      <c r="F349" s="3" t="s">
        <v>336</v>
      </c>
      <c r="G349" s="4">
        <v>317</v>
      </c>
      <c r="H349" s="4" t="s">
        <v>737</v>
      </c>
      <c r="I349" s="141" t="s">
        <v>725</v>
      </c>
    </row>
    <row r="350" spans="1:10" s="17" customFormat="1" x14ac:dyDescent="0.25">
      <c r="A350" s="150"/>
      <c r="C350" s="101"/>
      <c r="D350" s="126"/>
      <c r="E350" s="16"/>
      <c r="F350" s="101"/>
      <c r="G350" s="16"/>
      <c r="H350" s="16"/>
      <c r="I350" s="144"/>
    </row>
    <row r="351" spans="1:10" ht="75" x14ac:dyDescent="0.25">
      <c r="A351" s="149" t="s">
        <v>743</v>
      </c>
      <c r="B351" s="3">
        <v>1989</v>
      </c>
      <c r="C351" s="3" t="s">
        <v>253</v>
      </c>
      <c r="D351" s="28" t="s">
        <v>741</v>
      </c>
      <c r="E351" s="4" t="s">
        <v>12</v>
      </c>
      <c r="F351" s="3" t="s">
        <v>295</v>
      </c>
      <c r="G351" s="4">
        <v>10</v>
      </c>
      <c r="H351" s="4" t="s">
        <v>742</v>
      </c>
      <c r="I351" s="161" t="s">
        <v>299</v>
      </c>
    </row>
    <row r="352" spans="1:10" x14ac:dyDescent="0.25">
      <c r="A352" s="149"/>
      <c r="B352" s="3">
        <v>1989</v>
      </c>
      <c r="C352" s="3" t="s">
        <v>253</v>
      </c>
      <c r="D352" s="125"/>
      <c r="E352" s="4" t="s">
        <v>16</v>
      </c>
      <c r="F352" s="3" t="s">
        <v>744</v>
      </c>
      <c r="G352" s="4">
        <v>14</v>
      </c>
      <c r="H352" s="4" t="s">
        <v>742</v>
      </c>
      <c r="I352" s="141" t="s">
        <v>756</v>
      </c>
    </row>
    <row r="353" spans="1:10" x14ac:dyDescent="0.25">
      <c r="A353" s="149"/>
      <c r="B353" s="3">
        <v>1989</v>
      </c>
      <c r="C353" s="3" t="s">
        <v>253</v>
      </c>
      <c r="D353" s="32"/>
      <c r="E353" s="4" t="s">
        <v>19</v>
      </c>
      <c r="F353" s="3" t="s">
        <v>745</v>
      </c>
      <c r="G353" s="4">
        <v>14</v>
      </c>
      <c r="H353" s="4" t="s">
        <v>742</v>
      </c>
      <c r="I353" s="166" t="s">
        <v>757</v>
      </c>
      <c r="J353" s="142">
        <f>500/0.66</f>
        <v>757.57575757575751</v>
      </c>
    </row>
    <row r="354" spans="1:10" x14ac:dyDescent="0.25">
      <c r="A354" s="149"/>
      <c r="B354" s="3">
        <v>1989</v>
      </c>
      <c r="C354" s="3" t="s">
        <v>253</v>
      </c>
      <c r="D354" s="125"/>
      <c r="E354" s="4" t="s">
        <v>21</v>
      </c>
      <c r="F354" s="3" t="s">
        <v>295</v>
      </c>
      <c r="G354" s="4">
        <v>14</v>
      </c>
      <c r="H354" s="4" t="s">
        <v>742</v>
      </c>
      <c r="I354" s="141" t="s">
        <v>299</v>
      </c>
    </row>
    <row r="355" spans="1:10" x14ac:dyDescent="0.25">
      <c r="A355" s="149"/>
      <c r="B355" s="3">
        <v>1989</v>
      </c>
      <c r="C355" s="3" t="s">
        <v>253</v>
      </c>
      <c r="D355" s="23"/>
      <c r="E355" s="4" t="s">
        <v>16</v>
      </c>
      <c r="F355" s="3" t="s">
        <v>746</v>
      </c>
      <c r="G355" s="4">
        <v>14</v>
      </c>
      <c r="H355" s="4" t="s">
        <v>747</v>
      </c>
      <c r="I355" s="159" t="s">
        <v>714</v>
      </c>
    </row>
    <row r="356" spans="1:10" x14ac:dyDescent="0.25">
      <c r="A356" s="149"/>
      <c r="B356" s="3">
        <v>1989</v>
      </c>
      <c r="C356" s="3" t="s">
        <v>253</v>
      </c>
      <c r="D356" s="43"/>
      <c r="E356" s="4" t="s">
        <v>18</v>
      </c>
      <c r="F356" s="3" t="s">
        <v>748</v>
      </c>
      <c r="G356" s="4">
        <v>16</v>
      </c>
      <c r="H356" s="4" t="s">
        <v>749</v>
      </c>
      <c r="I356" s="167" t="s">
        <v>726</v>
      </c>
    </row>
    <row r="357" spans="1:10" x14ac:dyDescent="0.25">
      <c r="A357" s="149"/>
      <c r="B357" s="3">
        <v>1989</v>
      </c>
      <c r="C357" s="3" t="s">
        <v>253</v>
      </c>
      <c r="D357" s="43"/>
      <c r="E357" s="4" t="s">
        <v>18</v>
      </c>
      <c r="F357" s="3">
        <v>15</v>
      </c>
      <c r="G357" s="4">
        <v>16</v>
      </c>
      <c r="H357" s="4" t="s">
        <v>752</v>
      </c>
      <c r="I357" s="167" t="s">
        <v>717</v>
      </c>
    </row>
    <row r="358" spans="1:10" x14ac:dyDescent="0.25">
      <c r="A358" s="149"/>
      <c r="B358" s="3">
        <v>1989</v>
      </c>
      <c r="C358" s="3" t="s">
        <v>253</v>
      </c>
      <c r="D358" s="55"/>
      <c r="E358" s="4" t="s">
        <v>21</v>
      </c>
      <c r="F358" s="3" t="s">
        <v>750</v>
      </c>
      <c r="G358" s="4">
        <v>16</v>
      </c>
      <c r="H358" s="4" t="s">
        <v>751</v>
      </c>
      <c r="I358" s="168" t="s">
        <v>812</v>
      </c>
    </row>
    <row r="359" spans="1:10" x14ac:dyDescent="0.25">
      <c r="A359" s="149"/>
      <c r="B359" s="3">
        <v>1989</v>
      </c>
      <c r="C359" s="3" t="s">
        <v>253</v>
      </c>
      <c r="D359" s="32"/>
      <c r="E359" s="4" t="s">
        <v>19</v>
      </c>
      <c r="F359" s="3" t="s">
        <v>753</v>
      </c>
      <c r="G359" s="4">
        <v>16</v>
      </c>
      <c r="H359" s="4" t="s">
        <v>754</v>
      </c>
      <c r="I359" s="166" t="s">
        <v>758</v>
      </c>
      <c r="J359" s="142">
        <f>400/0.66</f>
        <v>606.06060606060601</v>
      </c>
    </row>
    <row r="360" spans="1:10" x14ac:dyDescent="0.25">
      <c r="A360" s="149"/>
      <c r="B360" s="3">
        <v>1989</v>
      </c>
      <c r="C360" s="3" t="s">
        <v>253</v>
      </c>
      <c r="D360" s="125"/>
      <c r="E360" s="4" t="s">
        <v>16</v>
      </c>
      <c r="F360" s="3">
        <v>2.1</v>
      </c>
      <c r="G360" s="4">
        <v>17</v>
      </c>
      <c r="H360" s="4" t="s">
        <v>749</v>
      </c>
      <c r="I360" s="141" t="s">
        <v>759</v>
      </c>
      <c r="J360" s="142"/>
    </row>
    <row r="361" spans="1:10" x14ac:dyDescent="0.25">
      <c r="A361" s="149"/>
      <c r="B361" s="3">
        <v>1989</v>
      </c>
      <c r="C361" s="3" t="s">
        <v>253</v>
      </c>
      <c r="D361" s="125"/>
      <c r="E361" s="4" t="s">
        <v>16</v>
      </c>
      <c r="F361" s="3">
        <v>5</v>
      </c>
      <c r="G361" s="4">
        <v>17</v>
      </c>
      <c r="H361" s="4" t="s">
        <v>755</v>
      </c>
      <c r="I361" s="141" t="s">
        <v>714</v>
      </c>
      <c r="J361" s="142"/>
    </row>
    <row r="362" spans="1:10" x14ac:dyDescent="0.25">
      <c r="A362" s="149"/>
      <c r="B362" s="3">
        <v>1989</v>
      </c>
      <c r="C362" s="3" t="s">
        <v>253</v>
      </c>
      <c r="D362" s="125"/>
      <c r="E362" s="4" t="s">
        <v>16</v>
      </c>
      <c r="F362" s="3">
        <v>4</v>
      </c>
      <c r="G362" s="4">
        <v>17</v>
      </c>
      <c r="H362" s="4" t="s">
        <v>751</v>
      </c>
      <c r="I362" s="141" t="s">
        <v>756</v>
      </c>
      <c r="J362" s="142"/>
    </row>
    <row r="363" spans="1:10" x14ac:dyDescent="0.25">
      <c r="A363" s="149"/>
      <c r="B363" s="3">
        <v>1989</v>
      </c>
      <c r="C363" s="3" t="s">
        <v>253</v>
      </c>
      <c r="D363" s="125"/>
      <c r="E363" s="4" t="s">
        <v>16</v>
      </c>
      <c r="F363" s="3">
        <v>7.8</v>
      </c>
      <c r="G363" s="4">
        <v>17</v>
      </c>
      <c r="H363" s="4" t="s">
        <v>754</v>
      </c>
      <c r="I363" s="141" t="s">
        <v>443</v>
      </c>
      <c r="J363" s="142"/>
    </row>
    <row r="364" spans="1:10" x14ac:dyDescent="0.25">
      <c r="A364" s="149"/>
      <c r="B364" s="3">
        <v>1989</v>
      </c>
      <c r="C364" s="3" t="s">
        <v>253</v>
      </c>
      <c r="D364" s="125"/>
      <c r="E364" s="4" t="s">
        <v>16</v>
      </c>
      <c r="F364" s="3">
        <v>6</v>
      </c>
      <c r="G364" s="4">
        <v>17</v>
      </c>
      <c r="H364" s="4" t="s">
        <v>752</v>
      </c>
      <c r="I364" s="141" t="s">
        <v>760</v>
      </c>
      <c r="J364" s="142"/>
    </row>
    <row r="365" spans="1:10" s="17" customFormat="1" x14ac:dyDescent="0.25">
      <c r="A365" s="150"/>
      <c r="C365" s="101"/>
      <c r="D365" s="126"/>
      <c r="E365" s="16"/>
      <c r="F365" s="101"/>
      <c r="G365" s="16"/>
      <c r="H365" s="16"/>
      <c r="I365" s="144"/>
      <c r="J365" s="151"/>
    </row>
    <row r="366" spans="1:10" ht="45" x14ac:dyDescent="0.25">
      <c r="A366" s="152" t="s">
        <v>766</v>
      </c>
      <c r="B366" s="3">
        <v>2000</v>
      </c>
      <c r="C366" s="3" t="s">
        <v>761</v>
      </c>
      <c r="D366" s="40" t="s">
        <v>762</v>
      </c>
      <c r="E366" s="4" t="s">
        <v>26</v>
      </c>
      <c r="F366" s="3" t="s">
        <v>763</v>
      </c>
      <c r="G366" s="4">
        <v>9</v>
      </c>
      <c r="H366" s="4" t="s">
        <v>764</v>
      </c>
      <c r="I366" s="169" t="s">
        <v>763</v>
      </c>
      <c r="J366" s="153"/>
    </row>
    <row r="367" spans="1:10" ht="45" x14ac:dyDescent="0.25">
      <c r="A367" s="149"/>
      <c r="B367" s="3">
        <v>2000</v>
      </c>
      <c r="C367" s="3" t="s">
        <v>761</v>
      </c>
      <c r="D367" s="43"/>
      <c r="E367" s="4" t="s">
        <v>18</v>
      </c>
      <c r="F367" s="3" t="s">
        <v>765</v>
      </c>
      <c r="G367" s="4">
        <v>9</v>
      </c>
      <c r="H367" s="4" t="s">
        <v>764</v>
      </c>
      <c r="I367" s="167" t="s">
        <v>765</v>
      </c>
      <c r="J367" s="170"/>
    </row>
    <row r="368" spans="1:10" ht="45" x14ac:dyDescent="0.25">
      <c r="A368" s="149"/>
      <c r="B368" s="3">
        <v>2000</v>
      </c>
      <c r="C368" s="3" t="s">
        <v>761</v>
      </c>
      <c r="D368" s="26"/>
      <c r="E368" s="4" t="s">
        <v>12</v>
      </c>
      <c r="F368" s="3" t="s">
        <v>730</v>
      </c>
      <c r="G368" s="4">
        <v>9</v>
      </c>
      <c r="H368" s="4" t="s">
        <v>764</v>
      </c>
      <c r="I368" s="161" t="s">
        <v>730</v>
      </c>
      <c r="J368" s="170"/>
    </row>
    <row r="369" spans="1:10" s="17" customFormat="1" x14ac:dyDescent="0.25">
      <c r="A369" s="150"/>
      <c r="C369" s="101"/>
      <c r="D369" s="126"/>
      <c r="E369" s="16"/>
      <c r="F369" s="101"/>
      <c r="G369" s="16"/>
      <c r="H369" s="16"/>
      <c r="I369" s="144"/>
      <c r="J369" s="151"/>
    </row>
    <row r="370" spans="1:10" ht="61.5" customHeight="1" x14ac:dyDescent="0.25">
      <c r="A370" s="152" t="s">
        <v>769</v>
      </c>
      <c r="B370" s="3">
        <v>1995</v>
      </c>
      <c r="C370" s="3" t="s">
        <v>767</v>
      </c>
      <c r="D370" s="18" t="s">
        <v>768</v>
      </c>
      <c r="E370" s="4" t="s">
        <v>16</v>
      </c>
      <c r="F370" s="3" t="s">
        <v>744</v>
      </c>
      <c r="G370" s="4">
        <v>5</v>
      </c>
      <c r="H370" s="4" t="s">
        <v>771</v>
      </c>
      <c r="I370" s="141"/>
      <c r="J370" s="154" t="s">
        <v>770</v>
      </c>
    </row>
    <row r="371" spans="1:10" ht="28.5" customHeight="1" x14ac:dyDescent="0.25">
      <c r="A371" s="149"/>
      <c r="B371" s="3">
        <v>1995</v>
      </c>
      <c r="C371" s="3" t="s">
        <v>767</v>
      </c>
      <c r="D371" s="43"/>
      <c r="E371" s="4" t="s">
        <v>18</v>
      </c>
      <c r="F371" s="3" t="s">
        <v>496</v>
      </c>
      <c r="G371" s="4">
        <v>5</v>
      </c>
      <c r="H371" s="4" t="s">
        <v>771</v>
      </c>
      <c r="I371" s="167" t="s">
        <v>383</v>
      </c>
      <c r="J371" s="142"/>
    </row>
    <row r="372" spans="1:10" ht="15" customHeight="1" x14ac:dyDescent="0.25">
      <c r="A372" s="149"/>
      <c r="B372" s="3">
        <v>1995</v>
      </c>
      <c r="C372" s="3" t="s">
        <v>767</v>
      </c>
      <c r="D372" s="33"/>
      <c r="E372" s="4" t="s">
        <v>13</v>
      </c>
      <c r="F372" s="3" t="s">
        <v>772</v>
      </c>
      <c r="G372" s="4">
        <v>5</v>
      </c>
      <c r="H372" s="4" t="s">
        <v>771</v>
      </c>
      <c r="I372" s="171" t="s">
        <v>780</v>
      </c>
      <c r="J372" s="142"/>
    </row>
    <row r="373" spans="1:10" ht="15" customHeight="1" x14ac:dyDescent="0.25">
      <c r="A373" s="149"/>
      <c r="B373" s="3">
        <v>1995</v>
      </c>
      <c r="C373" s="3" t="s">
        <v>767</v>
      </c>
      <c r="D373" s="31"/>
      <c r="E373" s="4" t="s">
        <v>17</v>
      </c>
      <c r="F373" s="3" t="s">
        <v>773</v>
      </c>
      <c r="G373" s="4">
        <v>5</v>
      </c>
      <c r="H373" s="4" t="s">
        <v>771</v>
      </c>
      <c r="I373" s="160" t="s">
        <v>779</v>
      </c>
      <c r="J373" s="142"/>
    </row>
    <row r="374" spans="1:10" ht="15" customHeight="1" x14ac:dyDescent="0.25">
      <c r="A374" s="149"/>
      <c r="B374" s="3">
        <v>1995</v>
      </c>
      <c r="C374" s="3" t="s">
        <v>767</v>
      </c>
      <c r="D374" s="125"/>
      <c r="E374" s="4" t="s">
        <v>16</v>
      </c>
      <c r="F374" s="3" t="s">
        <v>744</v>
      </c>
      <c r="G374" s="4">
        <v>6</v>
      </c>
      <c r="H374" s="4" t="s">
        <v>776</v>
      </c>
      <c r="I374" s="141"/>
      <c r="J374" s="142"/>
    </row>
    <row r="375" spans="1:10" ht="15" customHeight="1" x14ac:dyDescent="0.25">
      <c r="A375" s="149"/>
      <c r="B375" s="3">
        <v>1995</v>
      </c>
      <c r="C375" s="3" t="s">
        <v>767</v>
      </c>
      <c r="D375" s="125"/>
      <c r="E375" s="4" t="s">
        <v>18</v>
      </c>
      <c r="F375" s="3" t="s">
        <v>774</v>
      </c>
      <c r="G375" s="4">
        <v>6</v>
      </c>
      <c r="H375" s="4" t="s">
        <v>776</v>
      </c>
      <c r="I375" s="141"/>
      <c r="J375" s="142"/>
    </row>
    <row r="376" spans="1:10" ht="15" customHeight="1" x14ac:dyDescent="0.25">
      <c r="A376" s="149"/>
      <c r="B376" s="3">
        <v>1995</v>
      </c>
      <c r="C376" s="3" t="s">
        <v>767</v>
      </c>
      <c r="D376" s="53"/>
      <c r="E376" s="4" t="s">
        <v>13</v>
      </c>
      <c r="F376" s="3" t="s">
        <v>775</v>
      </c>
      <c r="G376" s="4">
        <v>6</v>
      </c>
      <c r="H376" s="4" t="s">
        <v>776</v>
      </c>
      <c r="I376" s="172"/>
      <c r="J376" s="142"/>
    </row>
    <row r="377" spans="1:10" ht="15" customHeight="1" x14ac:dyDescent="0.25">
      <c r="A377" s="149"/>
      <c r="B377" s="3">
        <v>1995</v>
      </c>
      <c r="C377" s="3" t="s">
        <v>767</v>
      </c>
      <c r="D377" s="125"/>
      <c r="E377" s="4" t="s">
        <v>17</v>
      </c>
      <c r="F377" s="3" t="s">
        <v>773</v>
      </c>
      <c r="G377" s="4">
        <v>6</v>
      </c>
      <c r="H377" s="4" t="s">
        <v>776</v>
      </c>
      <c r="I377" s="141"/>
      <c r="J377" s="142"/>
    </row>
    <row r="378" spans="1:10" ht="15" customHeight="1" x14ac:dyDescent="0.25">
      <c r="A378" s="149"/>
      <c r="B378" s="3">
        <v>1995</v>
      </c>
      <c r="C378" s="3" t="s">
        <v>767</v>
      </c>
      <c r="D378" s="125"/>
      <c r="E378" s="4" t="s">
        <v>13</v>
      </c>
      <c r="F378" s="3" t="s">
        <v>297</v>
      </c>
      <c r="G378" s="4">
        <v>11</v>
      </c>
      <c r="H378" s="18" t="s">
        <v>777</v>
      </c>
      <c r="I378" s="141"/>
      <c r="J378" s="142"/>
    </row>
    <row r="379" spans="1:10" ht="15" customHeight="1" x14ac:dyDescent="0.25">
      <c r="A379" s="149"/>
      <c r="B379" s="3">
        <v>1995</v>
      </c>
      <c r="C379" s="3" t="s">
        <v>767</v>
      </c>
      <c r="D379" s="26"/>
      <c r="E379" s="4" t="s">
        <v>12</v>
      </c>
      <c r="F379" s="3" t="s">
        <v>550</v>
      </c>
      <c r="G379" s="4">
        <v>11</v>
      </c>
      <c r="H379" s="18" t="s">
        <v>777</v>
      </c>
      <c r="I379" s="161" t="s">
        <v>730</v>
      </c>
      <c r="J379" s="142"/>
    </row>
    <row r="380" spans="1:10" ht="15" customHeight="1" x14ac:dyDescent="0.25">
      <c r="A380" s="149"/>
      <c r="B380" s="3">
        <v>1995</v>
      </c>
      <c r="C380" s="3" t="s">
        <v>767</v>
      </c>
      <c r="D380" s="23"/>
      <c r="E380" s="4" t="s">
        <v>16</v>
      </c>
      <c r="F380" s="3" t="s">
        <v>778</v>
      </c>
      <c r="G380" s="4">
        <v>12</v>
      </c>
      <c r="H380" s="18" t="s">
        <v>777</v>
      </c>
      <c r="I380" s="159" t="s">
        <v>678</v>
      </c>
      <c r="J380" s="142"/>
    </row>
    <row r="381" spans="1:10" s="17" customFormat="1" x14ac:dyDescent="0.25">
      <c r="A381" s="150"/>
      <c r="C381" s="101"/>
      <c r="D381" s="126"/>
      <c r="E381" s="16"/>
      <c r="F381" s="101"/>
      <c r="G381" s="16"/>
      <c r="H381" s="16"/>
      <c r="I381" s="144"/>
      <c r="J381" s="151"/>
    </row>
    <row r="382" spans="1:10" ht="105" x14ac:dyDescent="0.25">
      <c r="A382" s="149" t="s">
        <v>781</v>
      </c>
      <c r="B382" s="3">
        <v>2019</v>
      </c>
      <c r="C382" s="3" t="s">
        <v>253</v>
      </c>
      <c r="D382" s="94" t="s">
        <v>782</v>
      </c>
      <c r="E382" s="4" t="s">
        <v>12</v>
      </c>
      <c r="F382" s="18" t="s">
        <v>794</v>
      </c>
      <c r="G382" s="155" t="s">
        <v>783</v>
      </c>
      <c r="H382" s="4"/>
      <c r="I382" s="94" t="s">
        <v>790</v>
      </c>
      <c r="J382" s="142"/>
    </row>
    <row r="383" spans="1:10" ht="60" x14ac:dyDescent="0.25">
      <c r="A383" s="149"/>
      <c r="B383" s="3">
        <v>2019</v>
      </c>
      <c r="C383" s="3" t="s">
        <v>253</v>
      </c>
      <c r="D383" s="32"/>
      <c r="E383" s="4" t="s">
        <v>19</v>
      </c>
      <c r="F383" s="18" t="s">
        <v>785</v>
      </c>
      <c r="G383" s="156" t="s">
        <v>784</v>
      </c>
      <c r="H383" s="4"/>
      <c r="I383" s="120" t="s">
        <v>786</v>
      </c>
      <c r="J383" s="142">
        <f>10000/0.66</f>
        <v>15151.51515151515</v>
      </c>
    </row>
    <row r="384" spans="1:10" ht="75" x14ac:dyDescent="0.25">
      <c r="A384" s="149"/>
      <c r="B384" s="3">
        <v>2019</v>
      </c>
      <c r="C384" s="3" t="s">
        <v>253</v>
      </c>
      <c r="D384" s="55"/>
      <c r="E384" s="4" t="s">
        <v>21</v>
      </c>
      <c r="F384" s="18" t="s">
        <v>811</v>
      </c>
      <c r="G384" s="156" t="s">
        <v>784</v>
      </c>
      <c r="H384" s="4"/>
      <c r="I384" s="57" t="s">
        <v>810</v>
      </c>
    </row>
    <row r="385" spans="1:10" ht="75" x14ac:dyDescent="0.25">
      <c r="A385" s="149"/>
      <c r="B385" s="3">
        <v>2019</v>
      </c>
      <c r="C385" s="3" t="s">
        <v>253</v>
      </c>
      <c r="D385" s="41"/>
      <c r="E385" s="4" t="s">
        <v>14</v>
      </c>
      <c r="F385" s="18" t="s">
        <v>793</v>
      </c>
      <c r="G385" s="156" t="s">
        <v>784</v>
      </c>
      <c r="H385" s="4"/>
      <c r="I385" s="84" t="s">
        <v>791</v>
      </c>
      <c r="J385" t="s">
        <v>787</v>
      </c>
    </row>
    <row r="386" spans="1:10" ht="75" x14ac:dyDescent="0.25">
      <c r="A386" s="149"/>
      <c r="B386" s="3">
        <v>2019</v>
      </c>
      <c r="C386" s="3" t="s">
        <v>253</v>
      </c>
      <c r="D386" s="39"/>
      <c r="E386" s="4" t="s">
        <v>26</v>
      </c>
      <c r="F386" s="18" t="s">
        <v>795</v>
      </c>
      <c r="G386" s="156" t="s">
        <v>784</v>
      </c>
      <c r="H386" s="4"/>
      <c r="I386" s="85" t="s">
        <v>792</v>
      </c>
    </row>
    <row r="387" spans="1:10" s="17" customFormat="1" x14ac:dyDescent="0.25">
      <c r="A387" s="150"/>
      <c r="C387" s="101"/>
      <c r="D387" s="157"/>
      <c r="E387" s="16"/>
      <c r="F387" s="101"/>
    </row>
    <row r="388" spans="1:10" ht="60" x14ac:dyDescent="0.25">
      <c r="A388" s="152" t="s">
        <v>814</v>
      </c>
      <c r="B388" s="3">
        <v>2016</v>
      </c>
      <c r="C388" s="3" t="s">
        <v>554</v>
      </c>
      <c r="D388" s="20" t="s">
        <v>815</v>
      </c>
      <c r="E388" s="4" t="s">
        <v>16</v>
      </c>
      <c r="F388" s="141" t="s">
        <v>678</v>
      </c>
      <c r="G388" s="3">
        <v>41</v>
      </c>
      <c r="H388" s="20" t="s">
        <v>813</v>
      </c>
      <c r="I388" s="91" t="s">
        <v>714</v>
      </c>
    </row>
    <row r="389" spans="1:10" x14ac:dyDescent="0.25">
      <c r="A389" s="152"/>
      <c r="B389" s="3"/>
      <c r="D389" s="20"/>
      <c r="E389" s="4" t="s">
        <v>12</v>
      </c>
      <c r="F389" s="141" t="s">
        <v>816</v>
      </c>
      <c r="G389" s="3">
        <v>42</v>
      </c>
      <c r="H389" s="20"/>
      <c r="I389" s="91" t="s">
        <v>817</v>
      </c>
    </row>
    <row r="390" spans="1:10" x14ac:dyDescent="0.25">
      <c r="A390" s="152"/>
      <c r="B390" s="3"/>
      <c r="D390" s="20"/>
      <c r="E390" s="4" t="s">
        <v>18</v>
      </c>
      <c r="F390" s="141" t="s">
        <v>818</v>
      </c>
      <c r="G390" s="3"/>
      <c r="H390" s="20"/>
      <c r="I390" s="91" t="s">
        <v>819</v>
      </c>
    </row>
    <row r="391" spans="1:10" x14ac:dyDescent="0.25">
      <c r="A391" s="152"/>
      <c r="B391" s="3"/>
      <c r="D391" s="20"/>
      <c r="E391" s="4" t="s">
        <v>19</v>
      </c>
      <c r="F391" s="141" t="s">
        <v>820</v>
      </c>
      <c r="G391" s="3"/>
      <c r="H391" s="20"/>
      <c r="I391" s="91" t="s">
        <v>757</v>
      </c>
      <c r="J391" s="142">
        <f>500/0.66</f>
        <v>757.57575757575751</v>
      </c>
    </row>
    <row r="392" spans="1:10" s="17" customFormat="1" x14ac:dyDescent="0.25">
      <c r="A392" s="173"/>
      <c r="B392" s="101"/>
      <c r="C392" s="101"/>
      <c r="D392" s="80"/>
      <c r="E392" s="16"/>
      <c r="F392" s="144"/>
      <c r="G392" s="101"/>
      <c r="H392" s="80"/>
      <c r="I392" s="174"/>
    </row>
    <row r="393" spans="1:10" ht="45" x14ac:dyDescent="0.25">
      <c r="A393" s="152" t="s">
        <v>826</v>
      </c>
      <c r="B393" s="3">
        <v>2000</v>
      </c>
      <c r="C393" s="3" t="s">
        <v>101</v>
      </c>
      <c r="D393" s="20" t="s">
        <v>822</v>
      </c>
      <c r="E393" s="4" t="s">
        <v>26</v>
      </c>
      <c r="F393" s="18" t="s">
        <v>824</v>
      </c>
      <c r="G393" s="3" t="s">
        <v>823</v>
      </c>
      <c r="H393" s="20"/>
      <c r="I393" s="91"/>
    </row>
    <row r="394" spans="1:10" ht="45" x14ac:dyDescent="0.25">
      <c r="A394" s="152"/>
      <c r="B394" s="3"/>
      <c r="D394" s="20"/>
      <c r="E394" s="4" t="s">
        <v>16</v>
      </c>
      <c r="F394" s="18" t="s">
        <v>825</v>
      </c>
      <c r="G394" s="3">
        <v>213</v>
      </c>
      <c r="H394" s="20"/>
      <c r="I394" s="91"/>
    </row>
    <row r="395" spans="1:10" x14ac:dyDescent="0.25">
      <c r="A395" s="152"/>
      <c r="B395" s="3"/>
      <c r="D395" s="59"/>
      <c r="E395" s="4" t="s">
        <v>21</v>
      </c>
      <c r="F395" s="141" t="s">
        <v>383</v>
      </c>
      <c r="G395" s="3">
        <v>213</v>
      </c>
      <c r="H395" s="20"/>
      <c r="I395" s="91"/>
    </row>
    <row r="396" spans="1:10" s="17" customFormat="1" x14ac:dyDescent="0.25">
      <c r="A396" s="173"/>
      <c r="B396" s="101"/>
      <c r="C396" s="101"/>
      <c r="D396" s="80"/>
      <c r="E396" s="16"/>
      <c r="F396" s="144"/>
      <c r="G396" s="101"/>
      <c r="H396" s="80"/>
      <c r="I396" s="174"/>
    </row>
    <row r="397" spans="1:10" x14ac:dyDescent="0.25">
      <c r="A397" s="152" t="s">
        <v>835</v>
      </c>
      <c r="B397" s="3">
        <v>2009</v>
      </c>
      <c r="C397" s="3" t="s">
        <v>518</v>
      </c>
      <c r="D397" s="20"/>
      <c r="E397" s="4"/>
      <c r="F397" s="141"/>
      <c r="G397" s="3"/>
      <c r="H397" s="20"/>
      <c r="I397" s="91" t="s">
        <v>857</v>
      </c>
    </row>
    <row r="398" spans="1:10" s="17" customFormat="1" x14ac:dyDescent="0.25">
      <c r="A398" s="173"/>
      <c r="B398" s="101"/>
      <c r="C398" s="101"/>
      <c r="D398" s="80"/>
      <c r="E398" s="16"/>
      <c r="F398" s="144"/>
      <c r="G398" s="101"/>
      <c r="H398" s="80"/>
      <c r="I398" s="174"/>
    </row>
    <row r="399" spans="1:10" x14ac:dyDescent="0.25">
      <c r="A399" s="152" t="s">
        <v>858</v>
      </c>
      <c r="B399" s="3">
        <v>2012</v>
      </c>
      <c r="C399" s="3" t="s">
        <v>518</v>
      </c>
      <c r="D399" s="20" t="s">
        <v>859</v>
      </c>
      <c r="E399" s="4" t="s">
        <v>21</v>
      </c>
      <c r="F399" s="141" t="s">
        <v>313</v>
      </c>
      <c r="G399" s="3">
        <v>5</v>
      </c>
      <c r="H399" s="20" t="s">
        <v>865</v>
      </c>
      <c r="I399" s="91"/>
    </row>
    <row r="400" spans="1:10" x14ac:dyDescent="0.25">
      <c r="A400" s="152"/>
      <c r="B400" s="3"/>
      <c r="D400" s="20"/>
      <c r="E400" s="4" t="s">
        <v>19</v>
      </c>
      <c r="F400" s="141" t="s">
        <v>862</v>
      </c>
      <c r="G400" s="3">
        <v>5</v>
      </c>
      <c r="H400" s="20" t="s">
        <v>865</v>
      </c>
      <c r="I400" s="91"/>
    </row>
    <row r="401" spans="1:9" x14ac:dyDescent="0.25">
      <c r="A401" s="152"/>
      <c r="B401" s="3"/>
      <c r="D401" s="20"/>
      <c r="E401" s="4" t="s">
        <v>14</v>
      </c>
      <c r="F401" s="141" t="s">
        <v>861</v>
      </c>
      <c r="G401" s="3">
        <v>5</v>
      </c>
      <c r="H401" s="20" t="s">
        <v>865</v>
      </c>
      <c r="I401" s="91"/>
    </row>
    <row r="402" spans="1:9" x14ac:dyDescent="0.25">
      <c r="A402" s="152"/>
      <c r="B402" s="3"/>
      <c r="D402" s="20"/>
      <c r="E402" s="4" t="s">
        <v>26</v>
      </c>
      <c r="F402" s="141" t="s">
        <v>860</v>
      </c>
      <c r="G402" s="3">
        <v>5</v>
      </c>
      <c r="H402" s="20" t="s">
        <v>865</v>
      </c>
      <c r="I402" s="91"/>
    </row>
    <row r="403" spans="1:9" x14ac:dyDescent="0.25">
      <c r="A403" s="152"/>
      <c r="B403" s="3"/>
      <c r="D403" s="20"/>
      <c r="E403" s="4" t="s">
        <v>12</v>
      </c>
      <c r="F403" s="141" t="s">
        <v>863</v>
      </c>
      <c r="G403" s="3">
        <v>5</v>
      </c>
      <c r="H403" s="20" t="s">
        <v>865</v>
      </c>
      <c r="I403" s="91"/>
    </row>
    <row r="404" spans="1:9" x14ac:dyDescent="0.25">
      <c r="A404" s="152"/>
      <c r="B404" s="3"/>
      <c r="D404" s="20"/>
      <c r="E404" s="4" t="s">
        <v>13</v>
      </c>
      <c r="F404" s="141" t="s">
        <v>864</v>
      </c>
      <c r="G404" s="3">
        <v>5</v>
      </c>
      <c r="H404" s="20" t="s">
        <v>865</v>
      </c>
      <c r="I404" s="91"/>
    </row>
    <row r="405" spans="1:9" s="17" customFormat="1" x14ac:dyDescent="0.25">
      <c r="A405" s="150"/>
      <c r="C405" s="101"/>
      <c r="D405" s="175"/>
      <c r="E405" s="16"/>
      <c r="F405" s="144"/>
      <c r="G405" s="101"/>
      <c r="I405" s="174"/>
    </row>
    <row r="406" spans="1:9" x14ac:dyDescent="0.25">
      <c r="A406" s="149"/>
      <c r="D406" s="138"/>
      <c r="E406" s="4"/>
      <c r="F406" s="141"/>
      <c r="G406" s="3"/>
      <c r="I406" s="91"/>
    </row>
    <row r="407" spans="1:9" x14ac:dyDescent="0.25">
      <c r="A407" s="149"/>
      <c r="D407" s="176"/>
      <c r="E407" s="4"/>
      <c r="F407" s="141"/>
      <c r="G407" s="3"/>
      <c r="I407" s="91"/>
    </row>
    <row r="408" spans="1:9" x14ac:dyDescent="0.25">
      <c r="A408" s="149"/>
      <c r="D408" s="176"/>
      <c r="E408" s="4"/>
      <c r="F408" s="141"/>
      <c r="G408" s="3"/>
      <c r="I408" s="91"/>
    </row>
    <row r="409" spans="1:9" x14ac:dyDescent="0.25">
      <c r="A409" s="149"/>
      <c r="D409" s="176"/>
      <c r="E409" s="4"/>
      <c r="F409" s="141"/>
      <c r="G409" s="3"/>
      <c r="I409" s="91"/>
    </row>
    <row r="410" spans="1:9" x14ac:dyDescent="0.25">
      <c r="A410" s="149"/>
      <c r="D410" s="124"/>
      <c r="E410" s="4"/>
      <c r="F410" s="141"/>
      <c r="G410" s="3"/>
      <c r="I410" s="91"/>
    </row>
    <row r="411" spans="1:9" x14ac:dyDescent="0.25">
      <c r="D411" s="124"/>
      <c r="E411" s="4"/>
      <c r="F411" s="141"/>
      <c r="G411" s="3"/>
      <c r="I411" s="91"/>
    </row>
    <row r="412" spans="1:9" x14ac:dyDescent="0.25">
      <c r="D412" s="124"/>
      <c r="E412" s="4"/>
      <c r="F412" s="3"/>
      <c r="G412" s="3"/>
      <c r="I412" s="91"/>
    </row>
    <row r="413" spans="1:9" x14ac:dyDescent="0.25">
      <c r="D413" s="124"/>
      <c r="E413" s="4"/>
    </row>
    <row r="414" spans="1:9" ht="241.5" customHeight="1" x14ac:dyDescent="0.25">
      <c r="E414" s="4"/>
      <c r="G414" s="103" t="s">
        <v>579</v>
      </c>
      <c r="H414" s="103" t="s">
        <v>587</v>
      </c>
      <c r="I414" s="103" t="s">
        <v>588</v>
      </c>
    </row>
    <row r="415" spans="1:9" x14ac:dyDescent="0.25">
      <c r="E415" s="4"/>
    </row>
    <row r="416" spans="1:9" x14ac:dyDescent="0.25">
      <c r="E416" s="4"/>
      <c r="G416">
        <v>0</v>
      </c>
      <c r="H416">
        <f>G416/0.5</f>
        <v>0</v>
      </c>
      <c r="I416" s="107">
        <f>G416/0.66</f>
        <v>0</v>
      </c>
    </row>
    <row r="417" spans="5:9" x14ac:dyDescent="0.25">
      <c r="E417" s="4"/>
      <c r="G417">
        <v>50</v>
      </c>
      <c r="H417">
        <f t="shared" ref="H417:H431" si="0">G417/0.5</f>
        <v>100</v>
      </c>
      <c r="I417" s="107">
        <f t="shared" ref="I417:I431" si="1">G417/0.66</f>
        <v>75.757575757575751</v>
      </c>
    </row>
    <row r="418" spans="5:9" x14ac:dyDescent="0.25">
      <c r="E418" s="4"/>
      <c r="G418">
        <v>100</v>
      </c>
      <c r="H418">
        <f t="shared" si="0"/>
        <v>200</v>
      </c>
      <c r="I418" s="107">
        <f t="shared" si="1"/>
        <v>151.5151515151515</v>
      </c>
    </row>
    <row r="419" spans="5:9" x14ac:dyDescent="0.25">
      <c r="E419" s="4"/>
      <c r="G419">
        <v>150</v>
      </c>
      <c r="H419">
        <f t="shared" si="0"/>
        <v>300</v>
      </c>
      <c r="I419" s="107">
        <f t="shared" si="1"/>
        <v>227.27272727272725</v>
      </c>
    </row>
    <row r="420" spans="5:9" x14ac:dyDescent="0.25">
      <c r="E420" s="4"/>
      <c r="G420">
        <v>200</v>
      </c>
      <c r="H420">
        <f t="shared" si="0"/>
        <v>400</v>
      </c>
      <c r="I420" s="107">
        <f t="shared" si="1"/>
        <v>303.030303030303</v>
      </c>
    </row>
    <row r="421" spans="5:9" x14ac:dyDescent="0.25">
      <c r="E421" s="4"/>
      <c r="G421">
        <v>250</v>
      </c>
      <c r="H421">
        <f t="shared" si="0"/>
        <v>500</v>
      </c>
      <c r="I421" s="107">
        <f t="shared" si="1"/>
        <v>378.78787878787875</v>
      </c>
    </row>
    <row r="422" spans="5:9" x14ac:dyDescent="0.25">
      <c r="E422" s="4"/>
      <c r="G422">
        <v>300</v>
      </c>
      <c r="H422">
        <f t="shared" si="0"/>
        <v>600</v>
      </c>
      <c r="I422" s="107">
        <f t="shared" si="1"/>
        <v>454.5454545454545</v>
      </c>
    </row>
    <row r="423" spans="5:9" x14ac:dyDescent="0.25">
      <c r="E423" s="4"/>
      <c r="G423">
        <v>350</v>
      </c>
      <c r="H423">
        <f t="shared" si="0"/>
        <v>700</v>
      </c>
      <c r="I423" s="107">
        <f t="shared" si="1"/>
        <v>530.30303030303025</v>
      </c>
    </row>
    <row r="424" spans="5:9" x14ac:dyDescent="0.25">
      <c r="E424" s="4"/>
      <c r="G424">
        <v>400</v>
      </c>
      <c r="H424">
        <f t="shared" si="0"/>
        <v>800</v>
      </c>
      <c r="I424" s="107">
        <f t="shared" si="1"/>
        <v>606.06060606060601</v>
      </c>
    </row>
    <row r="425" spans="5:9" x14ac:dyDescent="0.25">
      <c r="G425">
        <v>450</v>
      </c>
      <c r="H425">
        <f t="shared" si="0"/>
        <v>900</v>
      </c>
      <c r="I425" s="107">
        <f t="shared" si="1"/>
        <v>681.81818181818176</v>
      </c>
    </row>
    <row r="426" spans="5:9" x14ac:dyDescent="0.25">
      <c r="G426">
        <v>500</v>
      </c>
      <c r="H426">
        <f t="shared" si="0"/>
        <v>1000</v>
      </c>
      <c r="I426" s="107">
        <f t="shared" si="1"/>
        <v>757.57575757575751</v>
      </c>
    </row>
    <row r="427" spans="5:9" x14ac:dyDescent="0.25">
      <c r="G427">
        <v>600</v>
      </c>
      <c r="H427">
        <f t="shared" si="0"/>
        <v>1200</v>
      </c>
      <c r="I427" s="107">
        <f t="shared" si="1"/>
        <v>909.09090909090901</v>
      </c>
    </row>
    <row r="428" spans="5:9" x14ac:dyDescent="0.25">
      <c r="G428">
        <v>700</v>
      </c>
      <c r="H428">
        <f t="shared" si="0"/>
        <v>1400</v>
      </c>
      <c r="I428" s="107">
        <f t="shared" si="1"/>
        <v>1060.6060606060605</v>
      </c>
    </row>
    <row r="429" spans="5:9" x14ac:dyDescent="0.25">
      <c r="G429">
        <v>800</v>
      </c>
      <c r="H429">
        <f t="shared" si="0"/>
        <v>1600</v>
      </c>
      <c r="I429" s="107">
        <f t="shared" si="1"/>
        <v>1212.121212121212</v>
      </c>
    </row>
    <row r="430" spans="5:9" x14ac:dyDescent="0.25">
      <c r="G430">
        <v>900</v>
      </c>
      <c r="H430">
        <f t="shared" si="0"/>
        <v>1800</v>
      </c>
      <c r="I430" s="107">
        <f t="shared" si="1"/>
        <v>1363.6363636363635</v>
      </c>
    </row>
    <row r="431" spans="5:9" x14ac:dyDescent="0.25">
      <c r="G431">
        <v>1000</v>
      </c>
      <c r="H431">
        <f t="shared" si="0"/>
        <v>2000</v>
      </c>
      <c r="I431" s="107">
        <f t="shared" si="1"/>
        <v>1515.151515151515</v>
      </c>
    </row>
    <row r="433" spans="8:8" ht="60" x14ac:dyDescent="0.25">
      <c r="H433" s="103" t="s">
        <v>586</v>
      </c>
    </row>
    <row r="435" spans="8:8" x14ac:dyDescent="0.25">
      <c r="H435" s="106"/>
    </row>
  </sheetData>
  <sheetProtection password="D117" sheet="1" objects="1" scenarios="1"/>
  <dataValidations count="1">
    <dataValidation type="list" allowBlank="1" showInputMessage="1" showErrorMessage="1" sqref="E2:E202 E204:E424" xr:uid="{00000000-0002-0000-0000-000000000000}">
      <formula1>$J$3:$J$15</formula1>
    </dataValidation>
  </dataValidations>
  <hyperlinks>
    <hyperlink ref="D211" r:id="rId1" xr:uid="{00000000-0004-0000-0000-000000000000}"/>
    <hyperlink ref="A323" r:id="rId2" xr:uid="{D03259E3-660A-42CF-A592-D80909D91684}"/>
    <hyperlink ref="A324" r:id="rId3" xr:uid="{F756D9D0-D1B7-4DA1-9257-69D82AE2F183}"/>
    <hyperlink ref="A325" r:id="rId4" xr:uid="{63B132A0-811D-461A-8FC6-3B64FD22201F}"/>
    <hyperlink ref="A326:A328" r:id="rId5" display="http://www.digesa.minsa.gob.pe/norma_consulta/gesta/Grupo_Uso_04.pdf" xr:uid="{F3681AB2-4F35-4FA7-9F53-7BACD23B5E7A}"/>
    <hyperlink ref="A329" r:id="rId6" xr:uid="{A0A4ABB2-84F3-4A74-8891-C10B3AE547C1}"/>
    <hyperlink ref="A330" r:id="rId7" xr:uid="{10411444-5E71-4B96-9097-F04BF0AF4695}"/>
    <hyperlink ref="J370" r:id="rId8" xr:uid="{D64AAB6C-FFCD-403B-B94F-9E4E255A81BE}"/>
    <hyperlink ref="G382" r:id="rId9" xr:uid="{A08769FE-CF04-4CA2-8055-9DD1344425EE}"/>
  </hyperlinks>
  <pageMargins left="0.7" right="0.7" top="0.75" bottom="0.75" header="0.3" footer="0.3"/>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CACAE-731F-41C6-8F5C-A9525250D5A7}">
  <dimension ref="B3:E23"/>
  <sheetViews>
    <sheetView workbookViewId="0">
      <selection activeCell="H15" sqref="H15"/>
    </sheetView>
  </sheetViews>
  <sheetFormatPr baseColWidth="10" defaultRowHeight="15" x14ac:dyDescent="0.25"/>
  <cols>
    <col min="3" max="3" width="19.7109375" customWidth="1"/>
    <col min="4" max="4" width="24.140625" customWidth="1"/>
  </cols>
  <sheetData>
    <row r="3" spans="2:5" x14ac:dyDescent="0.25">
      <c r="B3" s="177" t="s">
        <v>836</v>
      </c>
      <c r="C3" t="e">
        <f>1-(1-0.01*(satOD))</f>
        <v>#NAME?</v>
      </c>
      <c r="D3" t="s">
        <v>837</v>
      </c>
      <c r="E3" s="163" t="s">
        <v>851</v>
      </c>
    </row>
    <row r="4" spans="2:5" x14ac:dyDescent="0.25">
      <c r="C4" t="e">
        <f>1-((0.01*(sat OD)-1))</f>
        <v>#NAME?</v>
      </c>
      <c r="D4" t="s">
        <v>838</v>
      </c>
    </row>
    <row r="6" spans="2:5" x14ac:dyDescent="0.25">
      <c r="B6" s="111" t="s">
        <v>839</v>
      </c>
      <c r="C6" s="92">
        <v>100</v>
      </c>
      <c r="D6" t="s">
        <v>840</v>
      </c>
      <c r="E6" s="178" t="s">
        <v>844</v>
      </c>
    </row>
    <row r="7" spans="2:5" x14ac:dyDescent="0.25">
      <c r="C7" s="92"/>
      <c r="D7" t="s">
        <v>841</v>
      </c>
      <c r="E7" s="178"/>
    </row>
    <row r="8" spans="2:5" x14ac:dyDescent="0.25">
      <c r="C8" s="92"/>
      <c r="D8" t="s">
        <v>842</v>
      </c>
      <c r="E8" s="178"/>
    </row>
    <row r="9" spans="2:5" x14ac:dyDescent="0.25">
      <c r="C9" s="92">
        <v>0</v>
      </c>
      <c r="D9" t="s">
        <v>843</v>
      </c>
      <c r="E9" s="178"/>
    </row>
    <row r="11" spans="2:5" x14ac:dyDescent="0.25">
      <c r="B11" s="111" t="s">
        <v>21</v>
      </c>
      <c r="C11" s="92">
        <v>1</v>
      </c>
      <c r="D11" t="s">
        <v>845</v>
      </c>
      <c r="E11" s="163"/>
    </row>
    <row r="12" spans="2:5" x14ac:dyDescent="0.25">
      <c r="C12" s="92" t="e">
        <f xml:space="preserve"> 1-(-0.02+(0.003*SST))</f>
        <v>#NAME?</v>
      </c>
      <c r="D12" t="s">
        <v>846</v>
      </c>
      <c r="E12" s="163" t="s">
        <v>848</v>
      </c>
    </row>
    <row r="13" spans="2:5" x14ac:dyDescent="0.25">
      <c r="C13" s="92">
        <v>0</v>
      </c>
      <c r="D13" t="s">
        <v>847</v>
      </c>
      <c r="E13" s="163"/>
    </row>
    <row r="14" spans="2:5" x14ac:dyDescent="0.25">
      <c r="C14" s="92"/>
    </row>
    <row r="15" spans="2:5" x14ac:dyDescent="0.25">
      <c r="B15" s="111" t="s">
        <v>26</v>
      </c>
      <c r="C15" s="92">
        <v>1</v>
      </c>
      <c r="D15" t="s">
        <v>849</v>
      </c>
    </row>
    <row r="16" spans="2:5" x14ac:dyDescent="0.25">
      <c r="C16" s="92" t="e">
        <f>1-(-0.05+0.7*(LOG10(DBO)))</f>
        <v>#NAME?</v>
      </c>
      <c r="D16" t="s">
        <v>850</v>
      </c>
      <c r="E16" s="163" t="s">
        <v>851</v>
      </c>
    </row>
    <row r="17" spans="2:5" x14ac:dyDescent="0.25">
      <c r="C17" s="92">
        <v>0</v>
      </c>
      <c r="D17" t="s">
        <v>852</v>
      </c>
    </row>
    <row r="18" spans="2:5" x14ac:dyDescent="0.25">
      <c r="C18" s="92"/>
    </row>
    <row r="19" spans="2:5" x14ac:dyDescent="0.25">
      <c r="B19" s="111" t="s">
        <v>224</v>
      </c>
      <c r="C19" s="92" t="e">
        <f>1-(10^(-3.26+(1.34*LOG10(CE))))</f>
        <v>#NAME?</v>
      </c>
      <c r="E19" s="163" t="s">
        <v>853</v>
      </c>
    </row>
    <row r="20" spans="2:5" x14ac:dyDescent="0.25">
      <c r="C20" s="92"/>
    </row>
    <row r="21" spans="2:5" x14ac:dyDescent="0.25">
      <c r="C21" s="92"/>
    </row>
    <row r="22" spans="2:5" x14ac:dyDescent="0.25">
      <c r="C22" s="92"/>
    </row>
    <row r="23" spans="2:5" x14ac:dyDescent="0.25">
      <c r="C23" s="92"/>
    </row>
  </sheetData>
  <sheetProtection password="D117"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U38"/>
  <sheetViews>
    <sheetView zoomScaleNormal="100" zoomScaleSheetLayoutView="115" workbookViewId="0">
      <selection activeCell="T19" sqref="T19"/>
    </sheetView>
  </sheetViews>
  <sheetFormatPr baseColWidth="10" defaultRowHeight="15" x14ac:dyDescent="0.25"/>
  <cols>
    <col min="1" max="1" width="9.7109375" customWidth="1"/>
    <col min="2" max="2" width="16.5703125" customWidth="1"/>
    <col min="3" max="3" width="8.42578125" customWidth="1"/>
    <col min="4" max="4" width="3.85546875" customWidth="1"/>
    <col min="6" max="6" width="6.140625" customWidth="1"/>
    <col min="7" max="7" width="5.7109375" customWidth="1"/>
    <col min="8" max="8" width="11.85546875" bestFit="1" customWidth="1"/>
    <col min="9" max="9" width="11.5703125" customWidth="1"/>
    <col min="10" max="10" width="6.42578125" customWidth="1"/>
    <col min="11" max="11" width="17.7109375" customWidth="1"/>
    <col min="12" max="12" width="10.28515625" customWidth="1"/>
    <col min="13" max="13" width="5.5703125" customWidth="1"/>
    <col min="14" max="14" width="11.5703125" customWidth="1"/>
    <col min="15" max="15" width="7.140625" customWidth="1"/>
    <col min="16" max="16" width="4" customWidth="1"/>
    <col min="18" max="18" width="7.140625" customWidth="1"/>
    <col min="19" max="19" width="4" customWidth="1"/>
    <col min="20" max="20" width="11" customWidth="1"/>
    <col min="21" max="21" width="6.28515625" customWidth="1"/>
    <col min="22" max="22" width="3.5703125" customWidth="1"/>
    <col min="23" max="23" width="3.140625" customWidth="1"/>
  </cols>
  <sheetData>
    <row r="2" spans="2:21" x14ac:dyDescent="0.25">
      <c r="B2" t="s">
        <v>223</v>
      </c>
    </row>
    <row r="4" spans="2:21" x14ac:dyDescent="0.25">
      <c r="B4" s="17" t="s">
        <v>225</v>
      </c>
      <c r="C4" s="17">
        <v>5</v>
      </c>
      <c r="E4" s="17" t="s">
        <v>238</v>
      </c>
      <c r="F4" s="17">
        <v>3</v>
      </c>
      <c r="H4" s="17" t="s">
        <v>225</v>
      </c>
      <c r="I4" s="17">
        <v>0.22</v>
      </c>
      <c r="K4" s="17" t="s">
        <v>464</v>
      </c>
      <c r="L4" s="21">
        <v>0.33329999999999999</v>
      </c>
      <c r="N4" s="17" t="s">
        <v>531</v>
      </c>
      <c r="O4" s="17">
        <v>0.15</v>
      </c>
      <c r="Q4" s="17" t="s">
        <v>225</v>
      </c>
      <c r="R4" s="17">
        <v>0.17</v>
      </c>
      <c r="T4" s="17" t="s">
        <v>225</v>
      </c>
      <c r="U4" s="17">
        <v>5</v>
      </c>
    </row>
    <row r="5" spans="2:21" x14ac:dyDescent="0.25">
      <c r="B5" s="17" t="s">
        <v>628</v>
      </c>
      <c r="C5" s="17">
        <v>5</v>
      </c>
      <c r="E5" s="17" t="s">
        <v>21</v>
      </c>
      <c r="F5" s="17">
        <v>3</v>
      </c>
      <c r="H5" s="17" t="s">
        <v>26</v>
      </c>
      <c r="I5" s="17">
        <v>0.19</v>
      </c>
      <c r="K5" s="17" t="s">
        <v>26</v>
      </c>
      <c r="L5" s="21">
        <v>0.33329999999999999</v>
      </c>
      <c r="N5" s="17" t="s">
        <v>20</v>
      </c>
      <c r="O5" s="17">
        <v>0.12</v>
      </c>
      <c r="Q5" s="17" t="s">
        <v>531</v>
      </c>
      <c r="R5" s="17">
        <v>0.15</v>
      </c>
      <c r="T5" s="17" t="s">
        <v>564</v>
      </c>
      <c r="U5" s="17">
        <v>3</v>
      </c>
    </row>
    <row r="6" spans="2:21" x14ac:dyDescent="0.25">
      <c r="B6" s="17" t="s">
        <v>564</v>
      </c>
      <c r="C6" s="17">
        <v>3</v>
      </c>
      <c r="E6" s="17" t="s">
        <v>239</v>
      </c>
      <c r="F6" s="17">
        <v>2</v>
      </c>
      <c r="H6" s="17" t="s">
        <v>14</v>
      </c>
      <c r="I6" s="17">
        <v>0.16</v>
      </c>
      <c r="K6" s="17" t="s">
        <v>465</v>
      </c>
      <c r="L6" s="21">
        <v>0.33329999999999999</v>
      </c>
      <c r="N6" s="17" t="s">
        <v>26</v>
      </c>
      <c r="O6" s="17">
        <v>0.1</v>
      </c>
      <c r="Q6" s="17" t="s">
        <v>20</v>
      </c>
      <c r="R6" s="17">
        <v>0.12</v>
      </c>
      <c r="T6" s="17" t="s">
        <v>531</v>
      </c>
      <c r="U6" s="17">
        <v>4</v>
      </c>
    </row>
    <row r="7" spans="2:21" ht="29.25" customHeight="1" x14ac:dyDescent="0.25">
      <c r="B7" s="17" t="s">
        <v>531</v>
      </c>
      <c r="C7" s="17">
        <v>4</v>
      </c>
      <c r="E7" s="17" t="s">
        <v>224</v>
      </c>
      <c r="F7" s="17">
        <v>1</v>
      </c>
      <c r="H7" s="17" t="s">
        <v>271</v>
      </c>
      <c r="I7" s="17">
        <v>0.15</v>
      </c>
      <c r="K7" s="182" t="s">
        <v>469</v>
      </c>
      <c r="L7" s="184"/>
      <c r="N7" s="17" t="s">
        <v>532</v>
      </c>
      <c r="O7" s="17">
        <v>0.1</v>
      </c>
      <c r="Q7" s="17" t="s">
        <v>26</v>
      </c>
      <c r="R7" s="17">
        <v>0.1</v>
      </c>
      <c r="T7" s="17" t="s">
        <v>20</v>
      </c>
      <c r="U7" s="17">
        <v>1</v>
      </c>
    </row>
    <row r="8" spans="2:21" x14ac:dyDescent="0.25">
      <c r="B8" s="17" t="s">
        <v>224</v>
      </c>
      <c r="C8" s="17">
        <v>1</v>
      </c>
      <c r="E8" s="17" t="s">
        <v>240</v>
      </c>
      <c r="F8" s="17">
        <v>2</v>
      </c>
      <c r="H8" s="17" t="s">
        <v>21</v>
      </c>
      <c r="I8" s="17">
        <v>0.16</v>
      </c>
      <c r="N8" s="17" t="s">
        <v>533</v>
      </c>
      <c r="O8" s="17">
        <v>0.1</v>
      </c>
      <c r="Q8" s="17" t="s">
        <v>532</v>
      </c>
      <c r="R8" s="17">
        <v>0.1</v>
      </c>
      <c r="T8" s="17" t="s">
        <v>26</v>
      </c>
      <c r="U8" s="17">
        <v>2</v>
      </c>
    </row>
    <row r="9" spans="2:21" ht="18.75" customHeight="1" x14ac:dyDescent="0.25">
      <c r="B9" s="17" t="s">
        <v>567</v>
      </c>
      <c r="C9" s="17">
        <v>0.5</v>
      </c>
      <c r="E9" s="17" t="s">
        <v>225</v>
      </c>
      <c r="F9" s="17">
        <v>3</v>
      </c>
      <c r="H9" s="17" t="s">
        <v>20</v>
      </c>
      <c r="I9" s="17">
        <v>0.12</v>
      </c>
      <c r="K9" s="17" t="s">
        <v>639</v>
      </c>
      <c r="L9" s="17">
        <v>0.10299999999999999</v>
      </c>
      <c r="N9" s="17" t="s">
        <v>534</v>
      </c>
      <c r="O9" s="17">
        <v>0.1</v>
      </c>
      <c r="Q9" s="17" t="s">
        <v>561</v>
      </c>
      <c r="R9" s="17">
        <v>0.1</v>
      </c>
      <c r="T9" s="17" t="s">
        <v>562</v>
      </c>
      <c r="U9" s="17">
        <v>2</v>
      </c>
    </row>
    <row r="10" spans="2:21" ht="18" customHeight="1" x14ac:dyDescent="0.25">
      <c r="B10" s="17" t="s">
        <v>629</v>
      </c>
      <c r="C10" s="17">
        <v>1</v>
      </c>
      <c r="E10" s="17" t="s">
        <v>241</v>
      </c>
      <c r="F10" s="17">
        <v>3</v>
      </c>
      <c r="H10" s="17"/>
      <c r="I10" s="17"/>
      <c r="K10" s="17" t="s">
        <v>628</v>
      </c>
      <c r="L10" s="17">
        <v>9.6000000000000002E-2</v>
      </c>
      <c r="N10" s="17" t="s">
        <v>535</v>
      </c>
      <c r="O10" s="17">
        <v>0.08</v>
      </c>
      <c r="Q10" s="17" t="s">
        <v>562</v>
      </c>
      <c r="R10" s="17">
        <v>0.1</v>
      </c>
      <c r="T10" s="17" t="s">
        <v>224</v>
      </c>
      <c r="U10" s="17">
        <v>1</v>
      </c>
    </row>
    <row r="11" spans="2:21" ht="31.5" customHeight="1" x14ac:dyDescent="0.25">
      <c r="B11" s="17" t="s">
        <v>568</v>
      </c>
      <c r="C11" s="17">
        <v>0.5</v>
      </c>
      <c r="E11" s="17" t="s">
        <v>242</v>
      </c>
      <c r="F11" s="17">
        <v>1</v>
      </c>
      <c r="H11" s="182" t="s">
        <v>272</v>
      </c>
      <c r="I11" s="183"/>
      <c r="K11" s="17" t="s">
        <v>640</v>
      </c>
      <c r="L11" s="17">
        <v>5.2999999999999999E-2</v>
      </c>
      <c r="N11" s="17" t="s">
        <v>536</v>
      </c>
      <c r="O11" s="17">
        <v>0.08</v>
      </c>
      <c r="Q11" s="17" t="s">
        <v>535</v>
      </c>
      <c r="R11" s="17">
        <v>0.08</v>
      </c>
      <c r="T11" s="17" t="s">
        <v>565</v>
      </c>
      <c r="U11" s="17">
        <v>1</v>
      </c>
    </row>
    <row r="12" spans="2:21" x14ac:dyDescent="0.25">
      <c r="B12" s="17" t="s">
        <v>630</v>
      </c>
      <c r="C12" s="17">
        <v>1</v>
      </c>
      <c r="E12" s="17" t="s">
        <v>14</v>
      </c>
      <c r="F12" s="17">
        <v>2</v>
      </c>
      <c r="K12" s="17" t="s">
        <v>641</v>
      </c>
      <c r="L12" s="17">
        <v>6.3E-2</v>
      </c>
      <c r="N12" s="17" t="s">
        <v>537</v>
      </c>
      <c r="O12" s="17">
        <v>0.17</v>
      </c>
      <c r="Q12" s="17" t="s">
        <v>21</v>
      </c>
      <c r="R12" s="17">
        <v>0.08</v>
      </c>
      <c r="T12" s="17" t="s">
        <v>566</v>
      </c>
      <c r="U12" s="17">
        <v>1</v>
      </c>
    </row>
    <row r="13" spans="2:21" ht="42.75" customHeight="1" x14ac:dyDescent="0.25">
      <c r="B13" s="17" t="s">
        <v>631</v>
      </c>
      <c r="C13" s="17">
        <v>2</v>
      </c>
      <c r="E13" s="17" t="s">
        <v>26</v>
      </c>
      <c r="F13" s="17">
        <v>3</v>
      </c>
      <c r="H13" s="17" t="s">
        <v>225</v>
      </c>
      <c r="I13" s="17">
        <v>0.18</v>
      </c>
      <c r="K13" s="17" t="s">
        <v>642</v>
      </c>
      <c r="L13" s="17">
        <v>3.3000000000000002E-2</v>
      </c>
      <c r="N13" s="185" t="s">
        <v>538</v>
      </c>
      <c r="O13" s="186"/>
      <c r="Q13" s="181" t="s">
        <v>563</v>
      </c>
      <c r="R13" s="181"/>
      <c r="T13" s="17" t="s">
        <v>567</v>
      </c>
      <c r="U13" s="17">
        <v>0.5</v>
      </c>
    </row>
    <row r="14" spans="2:21" x14ac:dyDescent="0.25">
      <c r="B14" s="17" t="s">
        <v>21</v>
      </c>
      <c r="C14" s="17">
        <v>1</v>
      </c>
      <c r="E14" s="17" t="s">
        <v>243</v>
      </c>
      <c r="F14" s="17">
        <v>1</v>
      </c>
      <c r="H14" s="17" t="s">
        <v>531</v>
      </c>
      <c r="I14" s="17">
        <v>0.16</v>
      </c>
      <c r="K14" s="17" t="s">
        <v>564</v>
      </c>
      <c r="L14" s="17">
        <v>8.3000000000000004E-2</v>
      </c>
      <c r="T14" s="17" t="s">
        <v>568</v>
      </c>
      <c r="U14" s="17">
        <v>0.5</v>
      </c>
    </row>
    <row r="15" spans="2:21" ht="29.25" customHeight="1" x14ac:dyDescent="0.25">
      <c r="B15" s="17" t="s">
        <v>536</v>
      </c>
      <c r="C15" s="17">
        <v>0.5</v>
      </c>
      <c r="E15" s="182" t="s">
        <v>244</v>
      </c>
      <c r="F15" s="183"/>
      <c r="H15" s="17" t="s">
        <v>20</v>
      </c>
      <c r="I15" s="17">
        <v>0.13</v>
      </c>
      <c r="K15" s="17" t="s">
        <v>531</v>
      </c>
      <c r="L15" s="17">
        <v>0.14299999999999999</v>
      </c>
      <c r="Q15" s="17" t="s">
        <v>20</v>
      </c>
      <c r="R15" s="21">
        <f>0.219/1.51</f>
        <v>0.14503311258278145</v>
      </c>
      <c r="T15" s="182" t="s">
        <v>569</v>
      </c>
      <c r="U15" s="183"/>
    </row>
    <row r="16" spans="2:21" x14ac:dyDescent="0.25">
      <c r="B16" s="17" t="s">
        <v>632</v>
      </c>
      <c r="C16" s="17">
        <v>3</v>
      </c>
      <c r="H16" s="17" t="s">
        <v>26</v>
      </c>
      <c r="I16" s="17">
        <v>0.11</v>
      </c>
      <c r="K16" s="17" t="s">
        <v>532</v>
      </c>
      <c r="L16" s="17">
        <v>5.2999999999999999E-2</v>
      </c>
      <c r="N16" s="17" t="s">
        <v>225</v>
      </c>
      <c r="O16" s="17">
        <v>0.22</v>
      </c>
      <c r="Q16" s="17" t="s">
        <v>224</v>
      </c>
      <c r="R16" s="21">
        <f>0.371/1.51</f>
        <v>0.2456953642384106</v>
      </c>
    </row>
    <row r="17" spans="2:18" x14ac:dyDescent="0.25">
      <c r="B17" s="17" t="s">
        <v>633</v>
      </c>
      <c r="C17" s="17">
        <v>2</v>
      </c>
      <c r="E17" s="179" t="s">
        <v>20</v>
      </c>
      <c r="F17" s="180">
        <v>0.08</v>
      </c>
      <c r="H17" s="17" t="s">
        <v>532</v>
      </c>
      <c r="I17" s="17">
        <v>0.11</v>
      </c>
      <c r="K17" s="17" t="s">
        <v>241</v>
      </c>
      <c r="L17" s="17">
        <v>4.2999999999999997E-2</v>
      </c>
      <c r="N17" s="17" t="s">
        <v>26</v>
      </c>
      <c r="O17" s="17">
        <v>0.19</v>
      </c>
      <c r="Q17" s="17" t="s">
        <v>21</v>
      </c>
      <c r="R17" s="21">
        <f>0.0037/1.51</f>
        <v>2.4503311258278148E-3</v>
      </c>
    </row>
    <row r="18" spans="2:18" x14ac:dyDescent="0.25">
      <c r="B18" s="17" t="s">
        <v>532</v>
      </c>
      <c r="C18" s="17">
        <v>2</v>
      </c>
      <c r="E18" s="179" t="s">
        <v>854</v>
      </c>
      <c r="F18" s="180">
        <v>0.17</v>
      </c>
      <c r="H18" s="17" t="s">
        <v>561</v>
      </c>
      <c r="I18" s="17">
        <v>0.11</v>
      </c>
      <c r="K18" s="17" t="s">
        <v>533</v>
      </c>
      <c r="L18" s="17">
        <v>7.2999999999999995E-2</v>
      </c>
      <c r="N18" s="17" t="s">
        <v>14</v>
      </c>
      <c r="O18" s="17">
        <v>0.16</v>
      </c>
      <c r="Q18" s="17" t="s">
        <v>225</v>
      </c>
      <c r="R18" s="21">
        <f>0.3723/1.51</f>
        <v>0.24655629139072849</v>
      </c>
    </row>
    <row r="19" spans="2:18" ht="19.5" customHeight="1" x14ac:dyDescent="0.25">
      <c r="B19" s="17" t="s">
        <v>634</v>
      </c>
      <c r="C19" s="17">
        <v>2</v>
      </c>
      <c r="E19" s="179" t="s">
        <v>21</v>
      </c>
      <c r="F19" s="180">
        <v>0.15</v>
      </c>
      <c r="H19" s="17"/>
      <c r="I19" s="17"/>
      <c r="K19" s="17" t="s">
        <v>643</v>
      </c>
      <c r="L19" s="17">
        <v>3.3000000000000002E-2</v>
      </c>
      <c r="N19" s="17" t="s">
        <v>591</v>
      </c>
      <c r="O19" s="17">
        <v>0.15</v>
      </c>
      <c r="Q19" s="17" t="s">
        <v>26</v>
      </c>
      <c r="R19" s="21">
        <f>0.3723/1.51</f>
        <v>0.24655629139072849</v>
      </c>
    </row>
    <row r="20" spans="2:18" ht="15" customHeight="1" x14ac:dyDescent="0.25">
      <c r="B20" s="17" t="s">
        <v>635</v>
      </c>
      <c r="C20" s="17">
        <v>1</v>
      </c>
      <c r="E20" s="179" t="s">
        <v>224</v>
      </c>
      <c r="F20" s="180">
        <v>0.12</v>
      </c>
      <c r="H20" s="17" t="s">
        <v>535</v>
      </c>
      <c r="I20" s="17">
        <v>0.09</v>
      </c>
      <c r="K20" s="17" t="s">
        <v>644</v>
      </c>
      <c r="L20" s="17">
        <v>4.2999999999999997E-2</v>
      </c>
      <c r="N20" s="17" t="s">
        <v>21</v>
      </c>
      <c r="O20" s="17">
        <v>0.16</v>
      </c>
      <c r="Q20" s="187" t="s">
        <v>226</v>
      </c>
      <c r="R20" s="188"/>
    </row>
    <row r="21" spans="2:18" x14ac:dyDescent="0.25">
      <c r="B21" s="17" t="s">
        <v>636</v>
      </c>
      <c r="C21" s="17">
        <v>0.5</v>
      </c>
      <c r="E21" s="179" t="s">
        <v>639</v>
      </c>
      <c r="F21" s="180">
        <v>0.3</v>
      </c>
      <c r="H21" s="17" t="s">
        <v>21</v>
      </c>
      <c r="I21" s="17">
        <v>0.09</v>
      </c>
      <c r="K21" s="17" t="s">
        <v>645</v>
      </c>
      <c r="L21" s="17">
        <v>5.5E-2</v>
      </c>
      <c r="N21" s="17" t="s">
        <v>20</v>
      </c>
      <c r="O21" s="17">
        <v>0.12</v>
      </c>
    </row>
    <row r="22" spans="2:18" ht="26.25" customHeight="1" x14ac:dyDescent="0.25">
      <c r="B22" s="182" t="s">
        <v>637</v>
      </c>
      <c r="C22" s="182"/>
      <c r="E22" s="179" t="s">
        <v>855</v>
      </c>
      <c r="F22" s="180">
        <v>0.18</v>
      </c>
      <c r="H22" s="181" t="s">
        <v>570</v>
      </c>
      <c r="I22" s="181"/>
      <c r="K22" s="17" t="s">
        <v>646</v>
      </c>
      <c r="L22" s="17">
        <v>5.8000000000000003E-2</v>
      </c>
      <c r="N22" s="182" t="s">
        <v>592</v>
      </c>
      <c r="O22" s="182"/>
    </row>
    <row r="23" spans="2:18" ht="15" customHeight="1" x14ac:dyDescent="0.25">
      <c r="E23" s="187" t="s">
        <v>856</v>
      </c>
      <c r="F23" s="187"/>
      <c r="H23" s="119"/>
      <c r="I23" s="119"/>
      <c r="K23" s="17" t="s">
        <v>567</v>
      </c>
      <c r="L23" s="17">
        <v>6.8000000000000005E-2</v>
      </c>
    </row>
    <row r="24" spans="2:18" ht="15" customHeight="1" x14ac:dyDescent="0.25">
      <c r="H24" s="119"/>
      <c r="I24" s="119"/>
      <c r="K24" s="182" t="s">
        <v>638</v>
      </c>
      <c r="L24" s="182"/>
    </row>
    <row r="25" spans="2:18" x14ac:dyDescent="0.25">
      <c r="H25" s="119"/>
      <c r="I25" s="119"/>
      <c r="K25" s="119"/>
      <c r="L25" s="119"/>
    </row>
    <row r="26" spans="2:18" x14ac:dyDescent="0.25">
      <c r="H26" s="119"/>
      <c r="I26" s="119"/>
      <c r="K26" s="119"/>
      <c r="L26" s="119"/>
    </row>
    <row r="27" spans="2:18" ht="15" customHeight="1" x14ac:dyDescent="0.25">
      <c r="H27" s="119"/>
      <c r="I27" s="119"/>
      <c r="K27" s="119"/>
      <c r="L27" s="119"/>
    </row>
    <row r="28" spans="2:18" ht="27.75" customHeight="1" x14ac:dyDescent="0.25">
      <c r="H28" s="189"/>
      <c r="I28" s="189"/>
      <c r="K28" s="189"/>
      <c r="L28" s="189"/>
    </row>
    <row r="35" ht="27.75" customHeight="1" x14ac:dyDescent="0.25"/>
    <row r="38" ht="33" customHeight="1" x14ac:dyDescent="0.25"/>
  </sheetData>
  <sheetProtection password="D117" sheet="1" objects="1" scenarios="1"/>
  <mergeCells count="14">
    <mergeCell ref="K28:L28"/>
    <mergeCell ref="H28:I28"/>
    <mergeCell ref="N22:O22"/>
    <mergeCell ref="E23:F23"/>
    <mergeCell ref="K24:L24"/>
    <mergeCell ref="H22:I22"/>
    <mergeCell ref="K7:L7"/>
    <mergeCell ref="N13:O13"/>
    <mergeCell ref="Q20:R20"/>
    <mergeCell ref="Q13:R13"/>
    <mergeCell ref="T15:U15"/>
    <mergeCell ref="E15:F15"/>
    <mergeCell ref="H11:I11"/>
    <mergeCell ref="B22:C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4:D7"/>
  <sheetViews>
    <sheetView workbookViewId="0">
      <selection activeCell="C7" sqref="C7"/>
    </sheetView>
  </sheetViews>
  <sheetFormatPr baseColWidth="10" defaultRowHeight="15" x14ac:dyDescent="0.25"/>
  <cols>
    <col min="3" max="3" width="11.85546875" bestFit="1" customWidth="1"/>
  </cols>
  <sheetData>
    <row r="4" spans="3:4" x14ac:dyDescent="0.25">
      <c r="C4" s="87" t="e">
        <f>1-10^(-3.26+1.34*LOG10(CE))</f>
        <v>#NAME?</v>
      </c>
      <c r="D4" s="88" t="s">
        <v>542</v>
      </c>
    </row>
    <row r="6" spans="3:4" x14ac:dyDescent="0.25">
      <c r="C6" s="87" t="e">
        <f xml:space="preserve"> 0.02628419*EXP(pH*0.520025)</f>
        <v>#NAME?</v>
      </c>
      <c r="D6" s="88" t="s">
        <v>546</v>
      </c>
    </row>
    <row r="7" spans="3:4" x14ac:dyDescent="0.25">
      <c r="C7" s="87" t="e">
        <f>1*EXP((pH-8)*(-0.5187742))</f>
        <v>#NAME?</v>
      </c>
      <c r="D7" s="88" t="s">
        <v>547</v>
      </c>
    </row>
  </sheetData>
  <sheetProtection password="D117"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7E247-77B2-41D9-8209-33B0B64C7809}">
  <dimension ref="C3:F16"/>
  <sheetViews>
    <sheetView workbookViewId="0">
      <selection activeCell="E15" sqref="E15"/>
    </sheetView>
  </sheetViews>
  <sheetFormatPr baseColWidth="10" defaultRowHeight="15" x14ac:dyDescent="0.25"/>
  <cols>
    <col min="4" max="4" width="19.28515625" customWidth="1"/>
    <col min="5" max="5" width="17.42578125" customWidth="1"/>
  </cols>
  <sheetData>
    <row r="3" spans="3:6" x14ac:dyDescent="0.25">
      <c r="C3" s="111" t="s">
        <v>600</v>
      </c>
      <c r="D3" s="110" t="s">
        <v>612</v>
      </c>
    </row>
    <row r="4" spans="3:6" x14ac:dyDescent="0.25">
      <c r="D4" t="s">
        <v>610</v>
      </c>
      <c r="E4" t="e">
        <f>-80.28954+(31.88249*(OD))-(1.400999*(OD)^2)</f>
        <v>#NAME?</v>
      </c>
    </row>
    <row r="5" spans="3:6" x14ac:dyDescent="0.25">
      <c r="D5" t="s">
        <v>611</v>
      </c>
      <c r="E5" t="s">
        <v>601</v>
      </c>
    </row>
    <row r="8" spans="3:6" x14ac:dyDescent="0.25">
      <c r="C8" s="111" t="s">
        <v>603</v>
      </c>
      <c r="D8" t="s">
        <v>609</v>
      </c>
      <c r="E8" s="113" t="e">
        <f>100^((SOD-100)*-1.197429^-2)</f>
        <v>#NAME?</v>
      </c>
      <c r="F8" s="112" t="s">
        <v>604</v>
      </c>
    </row>
    <row r="10" spans="3:6" x14ac:dyDescent="0.25">
      <c r="C10" s="111" t="s">
        <v>26</v>
      </c>
      <c r="D10" t="s">
        <v>606</v>
      </c>
      <c r="E10" t="e">
        <f>100*EXP(DBO*-0.199314)</f>
        <v>#NAME?</v>
      </c>
    </row>
    <row r="12" spans="3:6" x14ac:dyDescent="0.25">
      <c r="C12" s="111" t="s">
        <v>21</v>
      </c>
      <c r="D12" t="s">
        <v>608</v>
      </c>
      <c r="E12" t="e">
        <f>123.43562*EXP(SST*-0.00529647)</f>
        <v>#NAME?</v>
      </c>
      <c r="F12" s="115" t="s">
        <v>613</v>
      </c>
    </row>
    <row r="14" spans="3:6" x14ac:dyDescent="0.25">
      <c r="C14" s="111" t="s">
        <v>531</v>
      </c>
      <c r="D14" t="s">
        <v>615</v>
      </c>
    </row>
    <row r="15" spans="3:6" x14ac:dyDescent="0.25">
      <c r="D15" t="s">
        <v>616</v>
      </c>
      <c r="E15" t="e">
        <f>98*EXP((CF-50)*-0.0009917754)</f>
        <v>#NAME?</v>
      </c>
    </row>
    <row r="16" spans="3:6" x14ac:dyDescent="0.25">
      <c r="D16" t="s">
        <v>617</v>
      </c>
    </row>
  </sheetData>
  <sheetProtection password="D117"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3ECBD-6192-4A0C-A730-4A2AE3856353}">
  <dimension ref="B2:D16"/>
  <sheetViews>
    <sheetView workbookViewId="0">
      <selection activeCell="C12" sqref="C12"/>
    </sheetView>
  </sheetViews>
  <sheetFormatPr baseColWidth="10" defaultRowHeight="15" x14ac:dyDescent="0.25"/>
  <cols>
    <col min="3" max="3" width="13.85546875" customWidth="1"/>
    <col min="4" max="4" width="11.85546875" bestFit="1" customWidth="1"/>
    <col min="11" max="11" width="11.85546875" bestFit="1" customWidth="1"/>
  </cols>
  <sheetData>
    <row r="2" spans="2:4" x14ac:dyDescent="0.25">
      <c r="B2" s="118" t="s">
        <v>661</v>
      </c>
    </row>
    <row r="4" spans="2:4" x14ac:dyDescent="0.25">
      <c r="B4" s="111" t="s">
        <v>224</v>
      </c>
      <c r="C4" t="e">
        <f>1-(10^(-3.26+(1.34*LOG10(CE))))</f>
        <v>#NAME?</v>
      </c>
      <c r="D4" s="119"/>
    </row>
    <row r="6" spans="2:4" x14ac:dyDescent="0.25">
      <c r="B6" s="118" t="s">
        <v>662</v>
      </c>
    </row>
    <row r="8" spans="2:4" x14ac:dyDescent="0.25">
      <c r="B8" s="111" t="s">
        <v>26</v>
      </c>
      <c r="C8" t="e">
        <f>1-(-0.05+(0.7*LOG10(DBO)))</f>
        <v>#NAME?</v>
      </c>
    </row>
    <row r="10" spans="2:4" x14ac:dyDescent="0.25">
      <c r="B10" s="111" t="s">
        <v>564</v>
      </c>
      <c r="C10" t="e">
        <f>1-(-1.44+(0.56*LOG10(CT)))</f>
        <v>#NAME?</v>
      </c>
    </row>
    <row r="12" spans="2:4" x14ac:dyDescent="0.25">
      <c r="B12" s="111" t="s">
        <v>17</v>
      </c>
      <c r="C12" t="e">
        <f>1-(1-(0.01*(satOD)))</f>
        <v>#NAME?</v>
      </c>
    </row>
    <row r="14" spans="2:4" x14ac:dyDescent="0.25">
      <c r="B14" s="118" t="s">
        <v>666</v>
      </c>
    </row>
    <row r="16" spans="2:4" x14ac:dyDescent="0.25">
      <c r="B16" s="111" t="s">
        <v>21</v>
      </c>
      <c r="C16" t="e">
        <f>1-(-0.02+(0.003*(SST)))</f>
        <v>#NAME?</v>
      </c>
    </row>
  </sheetData>
  <sheetProtection password="D117"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Fuentes</vt:lpstr>
      <vt:lpstr>Form. Cornare</vt:lpstr>
      <vt:lpstr>Valores de ponderacion</vt:lpstr>
      <vt:lpstr>Form. ENA2010</vt:lpstr>
      <vt:lpstr>Form. Cude, 2001</vt:lpstr>
      <vt:lpstr>Form. ICOs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2019-08-28T20:26:02Z</dcterms:modified>
</cp:coreProperties>
</file>